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9" i="1" l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I16" i="1"/>
  <c r="I23" i="1"/>
  <c r="I104" i="1"/>
  <c r="AB104" i="1" l="1"/>
  <c r="AB23" i="1" s="1"/>
  <c r="AB89" i="1"/>
  <c r="AB88" i="1" s="1"/>
  <c r="AB26" i="1"/>
  <c r="AB25" i="1" s="1"/>
  <c r="AB17" i="1" s="1"/>
  <c r="AB50" i="1" l="1"/>
  <c r="AB19" i="1" l="1"/>
  <c r="AB16" i="1" l="1"/>
  <c r="I17" i="1" l="1"/>
  <c r="I25" i="1"/>
  <c r="I26" i="1"/>
  <c r="I89" i="1"/>
  <c r="I88" i="1" l="1"/>
  <c r="G104" i="1"/>
  <c r="G23" i="1" s="1"/>
  <c r="G89" i="1"/>
  <c r="G88" i="1"/>
  <c r="G50" i="1" s="1"/>
  <c r="G19" i="1" s="1"/>
  <c r="G16" i="1" s="1"/>
  <c r="G26" i="1"/>
  <c r="G17" i="1"/>
  <c r="D104" i="1"/>
  <c r="D89" i="1"/>
  <c r="D88" i="1" s="1"/>
  <c r="D50" i="1" s="1"/>
  <c r="D19" i="1" s="1"/>
  <c r="D26" i="1"/>
  <c r="D23" i="1"/>
  <c r="D17" i="1"/>
  <c r="I19" i="1" l="1"/>
  <c r="D16" i="1"/>
</calcChain>
</file>

<file path=xl/sharedStrings.xml><?xml version="1.0" encoding="utf-8"?>
<sst xmlns="http://schemas.openxmlformats.org/spreadsheetml/2006/main" count="318" uniqueCount="236">
  <si>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</si>
  <si>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</si>
  <si>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</si>
  <si>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</si>
  <si>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</si>
  <si>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</si>
  <si>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</si>
  <si>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</si>
  <si>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</si>
  <si>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</si>
  <si>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</si>
  <si>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</si>
  <si>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</si>
  <si>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</si>
  <si>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Приложение N 11
к приказу Минэнерго России
от 25 апреля 2018 г. N 320</t>
  </si>
  <si>
    <t>иных источников финансирования</t>
  </si>
  <si>
    <t>Общий фактический объем финансирования, в том числе за счет:</t>
  </si>
  <si>
    <t>Г</t>
  </si>
  <si>
    <t>1.1</t>
  </si>
  <si>
    <t>1.2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</si>
  <si>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</si>
  <si>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</si>
  <si>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</si>
  <si>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</si>
  <si>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</si>
  <si>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</si>
  <si>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</si>
  <si>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</si>
  <si>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</si>
  <si>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</si>
  <si>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</si>
  <si>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</si>
  <si>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</si>
  <si>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</si>
  <si>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</si>
  <si>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</si>
  <si>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</si>
  <si>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</si>
  <si>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</si>
  <si>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</si>
  <si>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</si>
  <si>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</si>
  <si>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</si>
  <si>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</si>
  <si>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</si>
  <si>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</si>
  <si>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</si>
  <si>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</si>
  <si>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</si>
  <si>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</si>
  <si>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</si>
  <si>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</si>
  <si>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</si>
  <si>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</si>
  <si>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</si>
  <si>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</si>
  <si>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</si>
  <si>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</si>
  <si>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</si>
  <si>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</si>
  <si>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</si>
  <si>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</si>
  <si>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</si>
  <si>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</si>
  <si>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</si>
  <si>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</si>
  <si>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</si>
  <si>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</si>
  <si>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</si>
  <si>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</si>
  <si>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</si>
  <si>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</si>
  <si>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</si>
  <si>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</si>
  <si>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</si>
  <si>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</si>
  <si>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</si>
  <si>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1.2.2.1.8</t>
  </si>
  <si>
    <t>1.2.2.1.9</t>
  </si>
  <si>
    <t>1.2.2.1.10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</si>
  <si>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</si>
  <si>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</si>
  <si>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</si>
  <si>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</si>
  <si>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</si>
  <si>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</si>
  <si>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</si>
  <si>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1.6.5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</si>
  <si>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</si>
  <si>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</si>
  <si>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</si>
  <si>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</si>
  <si>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</si>
  <si>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</si>
  <si>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</si>
  <si>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</si>
  <si>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</si>
  <si>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</si>
  <si>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</si>
  <si>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</si>
  <si>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</si>
  <si>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</si>
  <si>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</si>
  <si>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</si>
  <si>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1.2.2.1.4</t>
  </si>
  <si>
    <t>1.2.2.1.5</t>
  </si>
  <si>
    <t>1.2.2.1.6</t>
  </si>
  <si>
    <t>1.2.2.1.7</t>
  </si>
  <si>
    <t>1.2.2.2</t>
  </si>
  <si>
    <t>Модернизация, техническое перевооружение линий электропередачи,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</si>
  <si>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</si>
  <si>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</si>
  <si>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</si>
  <si>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</si>
  <si>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</si>
  <si>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</si>
  <si>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</si>
  <si>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</si>
  <si>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</si>
  <si>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</si>
  <si>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</si>
  <si>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</si>
  <si>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</si>
  <si>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</si>
  <si>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</si>
  <si>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</si>
  <si>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</si>
  <si>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</si>
  <si>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</si>
  <si>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</si>
  <si>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</si>
  <si>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</si>
  <si>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</si>
  <si>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</si>
  <si>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</si>
  <si>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</si>
  <si>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1.6.1</t>
  </si>
  <si>
    <t>1.6.2</t>
  </si>
  <si>
    <t>Покупка:А/кран КС-45734 на шасси КамАЗ-43253</t>
  </si>
  <si>
    <t>1.6.3</t>
  </si>
  <si>
    <t>1.6.4</t>
  </si>
  <si>
    <t>1.2.1.1.18</t>
  </si>
  <si>
    <t>1.2.1.1.19</t>
  </si>
  <si>
    <t>21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</si>
  <si>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</si>
  <si>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ё</t>
  </si>
  <si>
    <t>Всего (год 2022)</t>
  </si>
  <si>
    <t>Отклонение от плана финансирования по итогам отчетного периода (за 1  квартал 2022г.)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</si>
  <si>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</si>
  <si>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</si>
  <si>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</si>
  <si>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</si>
  <si>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</si>
  <si>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М_1.1.1.2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</si>
  <si>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</si>
  <si>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</si>
  <si>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</si>
  <si>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</si>
  <si>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</si>
  <si>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</si>
  <si>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Реконструкция с заменой  КТПН-1056 "ул.Горшкова" г.Дюртюли с ТМ-250 кВА на КТПН с ТМГ-400 кВА ( с РП) -1 шт</t>
  </si>
  <si>
    <t>N_1.2.1.1.3</t>
  </si>
  <si>
    <t xml:space="preserve">Реконструкция с заменой  КТПН-5012 "1 квартал" с.Семилетка  с ТМ-250кВА на КТПН с ТМГ-400 кВА </t>
  </si>
  <si>
    <t>O_1.2.1.1.4</t>
  </si>
  <si>
    <t xml:space="preserve">Реконструкция с заменой  КТПН-1086 "Медсклад" г.Дюртюли с ТМ-250 кВА на КТПН с ТМГ-400 кВА </t>
  </si>
  <si>
    <t>О_1.2.1.1.5</t>
  </si>
  <si>
    <t xml:space="preserve">Реконструкция с заменой  КТПН-1058 "ул.Седова" г.Дюртюли с ТМ-400 кВА на КТПН с ТМГ-630 кВА </t>
  </si>
  <si>
    <t>О_1.2.1.1.6</t>
  </si>
  <si>
    <t xml:space="preserve">Реконструкция с заменой  КТПН-5017 "Школа" с.Семилетка  с ТМ-250кВА на КТПН с ТМГ-400 кВА </t>
  </si>
  <si>
    <t>О_1.2.1.1.7</t>
  </si>
  <si>
    <t xml:space="preserve">Реконструкция с заменой  КТПН-1027 "ул.Гостенова" г.Дюртюли с ТМ-400 кВА на КТПН с ТМГ-630 кВА </t>
  </si>
  <si>
    <t>О_1.2.1.1.8</t>
  </si>
  <si>
    <t xml:space="preserve">Реконструкция с заменой  КТПН-1073 "ул.Гостенова" г.Дюртюли с ТМ-400 кВА на КТПН с ТМГ-630 кВА </t>
  </si>
  <si>
    <t>О_1.2.1.1.9</t>
  </si>
  <si>
    <t xml:space="preserve">Реконструкция с заменой  КТПН-1014 "Сарманай" с ТМ-250 кВА на КТПН с ТМГ-400 кВА </t>
  </si>
  <si>
    <t>Р_1.2.1.1.10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</si>
  <si>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</si>
  <si>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</si>
  <si>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 xml:space="preserve">Реконструкция с заменой  КТПН-1088 "ул.Пожарского" г.Дюртюли с ТМ-250 кВА на КТПН с ТМГ-400 кВА </t>
  </si>
  <si>
    <t>Р_1.2.1.1.12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</si>
  <si>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</si>
  <si>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</si>
  <si>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 xml:space="preserve">Реконструкция с заменой  КТПН-5021 "2 квартал" с.Семилетка  с ТМ-250кВА на КТПН с ТМГ-400 кВА </t>
  </si>
  <si>
    <t>Р_1.2.1.1.14</t>
  </si>
  <si>
    <t xml:space="preserve">Реконструкция с заменой  КТПН-5022 "3 квартал" с.Семилетка  с ТМ-160кВА на КТПН с ТМГ-250кВА </t>
  </si>
  <si>
    <t>Р_1.2.1.1.15</t>
  </si>
  <si>
    <t xml:space="preserve">Реконструкция с заменой  КТПН-1103"ул.Молодежная" г.Дюртюли с ТМ-400 кВА на КТПН с ТМГ-630 кВА </t>
  </si>
  <si>
    <t>Q_1.2.1.1.16</t>
  </si>
  <si>
    <t xml:space="preserve">Реконструкция с заменой  КТПН-1025"ул.М.Якутовой" г.Дюртюли с ТМ-400 кВА на КТПН с ТМГ-630 кВА </t>
  </si>
  <si>
    <t>Q_1.2.1.1.17</t>
  </si>
  <si>
    <t xml:space="preserve">Реконструкция с заменой  КТПН-1082 "ул.Леваневского" г.Дюртюли с ТМ-400 кВА на КТПН с ТМГ-630 кВА </t>
  </si>
  <si>
    <t>Q_1.2.1.1.18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</si>
  <si>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</si>
  <si>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</si>
  <si>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</si>
  <si>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</si>
  <si>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</si>
  <si>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</si>
  <si>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</si>
  <si>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</si>
  <si>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</si>
  <si>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</si>
  <si>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</si>
  <si>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</si>
  <si>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</si>
  <si>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</si>
  <si>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</si>
  <si>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</si>
  <si>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</si>
  <si>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Реконструкция ВЛ-10кВ фид.291-28 ПС "Аргамак" с заменов проводов на СИП3 1х120 - 3,85 км</t>
  </si>
  <si>
    <t>N_1.2.2.1.4</t>
  </si>
  <si>
    <t>Реконструкция ВЛ-6кВ фид.15-17 ПС "Балтачево" с заменов проводов на СИП3 1х95 - 3,8 км</t>
  </si>
  <si>
    <t>N_1.2.2.1.5</t>
  </si>
  <si>
    <t>Реконструкция ВЛ-10кВ фид.291-29 ПС "Аргамак" с заменов проводов на СИП3 1х120 - 10,65 км</t>
  </si>
  <si>
    <t>O_1.2.2.1.6</t>
  </si>
  <si>
    <t>Реконструкция ВЛ-6 кВ на КТПН-1068 "АГРС" с установкой секционирующкго пункта -1 шт</t>
  </si>
  <si>
    <t>P_1.2.2.1.7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</si>
  <si>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</si>
  <si>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</si>
  <si>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</si>
  <si>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</si>
  <si>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</si>
  <si>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</si>
  <si>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</si>
  <si>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Покупка:Автоподъемник АПТ (АГП)-22Э -1 шт</t>
  </si>
  <si>
    <t>М_1.6.1</t>
  </si>
  <si>
    <t>N_1.6.2</t>
  </si>
  <si>
    <t>Покупка:Автоподъемник АПТ (АГП)-18Э -1 шт</t>
  </si>
  <si>
    <t>О_1.6.3</t>
  </si>
  <si>
    <t>Покупка:Спецодежда, комплекты защиты от термических рисков электрической дуги - 31 комплект</t>
  </si>
  <si>
    <t>Покупка:Оргтехника - 4 комплекта</t>
  </si>
  <si>
    <t>1.1.1.2 Класс напряжения НН</t>
  </si>
  <si>
    <t>Программа развития средств учета и контроля электроэнергии (Приборы учета с АСКУЭ- 4190 шт)</t>
  </si>
  <si>
    <t>M_1.6.4</t>
  </si>
  <si>
    <t>M_1.6.5</t>
  </si>
  <si>
    <r>
      <t xml:space="preserve">Форма 11. Отчет об исполнении плана финансирования  капитальных вложений по источникам финансирования инвестиционных проектов инвестиционной программы (квартальный)
                         за I квартал 2022 года
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 xml:space="preserve">МУП Дюртюлинские электрические и тепловые сети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Год раскрытия информации: 2022 год
Утвержденные плановые значения показателей приведены в соответствии с  приказом Минпрома РБ   </t>
    </r>
    <r>
      <rPr>
        <b/>
        <sz val="12"/>
        <color rgb="FFFF0000"/>
        <rFont val="Times New Roman"/>
        <family val="1"/>
        <charset val="204"/>
      </rPr>
      <t>№131-О от 04.08.2021 г.</t>
    </r>
    <r>
      <rPr>
        <b/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</si>
</sst>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63">
    <xf numFmtId="0" fontId="0" fillId="0" borderId="0" xfId="0"/>
    <xf numFmtId="0" fontId="3" fillId="0" borderId="0" xfId="0" applyFont="1" applyFill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49" fontId="11" fillId="0" borderId="12" xfId="3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8" fillId="0" borderId="12" xfId="3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11" fillId="0" borderId="15" xfId="3" applyNumberFormat="1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8" fillId="0" borderId="15" xfId="3" applyNumberFormat="1" applyFont="1" applyFill="1" applyBorder="1" applyAlignment="1">
      <alignment horizontal="center" vertical="center" wrapText="1"/>
    </xf>
    <xf numFmtId="165" fontId="0" fillId="0" borderId="0" xfId="2" applyNumberFormat="1" applyFont="1" applyFill="1" applyAlignment="1">
      <alignment vertical="center"/>
    </xf>
    <xf numFmtId="166" fontId="0" fillId="0" borderId="0" xfId="0" applyNumberFormat="1" applyFill="1"/>
    <xf numFmtId="0" fontId="8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0" fillId="0" borderId="12" xfId="0" applyFill="1" applyBorder="1"/>
    <xf numFmtId="165" fontId="3" fillId="0" borderId="0" xfId="2" applyNumberFormat="1" applyFont="1" applyFill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10" fillId="0" borderId="0" xfId="0" applyFont="1" applyFill="1"/>
    <xf numFmtId="165" fontId="8" fillId="0" borderId="1" xfId="2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5" fontId="4" fillId="0" borderId="16" xfId="2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" fontId="14" fillId="0" borderId="12" xfId="0" applyNumberFormat="1" applyFont="1" applyFill="1" applyBorder="1" applyAlignment="1">
      <alignment horizontal="center" vertical="center" wrapText="1"/>
    </xf>
    <xf numFmtId="4" fontId="15" fillId="0" borderId="1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0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4" fontId="15" fillId="0" borderId="20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" fontId="14" fillId="0" borderId="20" xfId="0" applyNumberFormat="1" applyFont="1" applyFill="1" applyBorder="1" applyAlignment="1">
      <alignment horizontal="center" vertical="center" wrapText="1"/>
    </xf>
    <xf numFmtId="0" fontId="16" fillId="0" borderId="12" xfId="0" applyFont="1" applyFill="1" applyBorder="1"/>
    <xf numFmtId="0" fontId="16" fillId="0" borderId="0" xfId="0" applyFont="1" applyFill="1" applyBorder="1"/>
    <xf numFmtId="0" fontId="16" fillId="0" borderId="0" xfId="0" applyFont="1" applyFill="1"/>
    <xf numFmtId="4" fontId="14" fillId="2" borderId="1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 7" xfId="1"/>
    <cellStyle name="Финансовый" xfId="2" builtinId="3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9"/>
  <sheetViews>
    <sheetView tabSelected="1" zoomScale="60" zoomScaleNormal="60" workbookViewId="0">
      <selection activeCell="Z16" sqref="Z16"/>
    </sheetView>
  </sheetViews>
  <sheetFormatPr defaultRowHeight="15" x14ac:dyDescent="0.25"/>
  <cols>
    <col min="1" max="1" width="15" style="3" customWidth="1"/>
    <col min="2" max="2" width="30" style="4" customWidth="1"/>
    <col min="3" max="3" width="14.85546875" style="3" customWidth="1"/>
    <col min="4" max="4" width="14.140625" style="4" customWidth="1"/>
    <col min="5" max="5" width="14.5703125" style="4" customWidth="1"/>
    <col min="6" max="6" width="14.140625" style="4" customWidth="1"/>
    <col min="7" max="7" width="21" style="4" customWidth="1"/>
    <col min="8" max="8" width="17" style="4" customWidth="1"/>
    <col min="9" max="9" width="16.140625" style="4" customWidth="1"/>
    <col min="10" max="10" width="14.5703125" style="4" customWidth="1"/>
    <col min="11" max="12" width="19.42578125" style="4" customWidth="1"/>
    <col min="13" max="13" width="18.28515625" style="4" customWidth="1"/>
    <col min="14" max="14" width="13.85546875" style="4" customWidth="1"/>
    <col min="15" max="15" width="13.7109375" style="12" customWidth="1"/>
    <col min="16" max="16" width="13.85546875" style="4" customWidth="1"/>
    <col min="17" max="17" width="9.85546875" style="4" customWidth="1"/>
    <col min="18" max="19" width="9.140625" style="4"/>
    <col min="20" max="20" width="10.7109375" style="4" customWidth="1"/>
    <col min="21" max="21" width="14.140625" style="13" bestFit="1" customWidth="1"/>
    <col min="22" max="23" width="9.140625" style="4"/>
    <col min="24" max="24" width="30.140625" style="4" customWidth="1"/>
    <col min="25" max="27" width="30.140625" style="35" customWidth="1"/>
    <col min="28" max="28" width="9.140625" style="35"/>
    <col min="29" max="16384" width="9.140625" style="4"/>
  </cols>
  <sheetData>
    <row r="1" spans="1:28" ht="18" customHeight="1" x14ac:dyDescent="0.25">
      <c r="A1" s="42" t="s">
        <v>235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5" t="s">
        <v>14</v>
      </c>
      <c r="W1" s="45"/>
      <c r="X1" s="45"/>
      <c r="Y1" s="31"/>
      <c r="Z1" s="31"/>
      <c r="AA1" s="31"/>
    </row>
    <row r="2" spans="1:28" ht="1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5"/>
      <c r="W2" s="45"/>
      <c r="X2" s="45"/>
      <c r="Y2" s="31"/>
      <c r="Z2" s="31"/>
      <c r="AA2" s="31"/>
    </row>
    <row r="3" spans="1:28" ht="1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5"/>
      <c r="W3" s="45"/>
      <c r="X3" s="45"/>
      <c r="Y3" s="31"/>
      <c r="Z3" s="31"/>
      <c r="AA3" s="31"/>
      <c r="AB3" s="35" t="s">
        <v>145</v>
      </c>
    </row>
    <row r="4" spans="1:28" ht="15" customHeigh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28" ht="1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8" ht="1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8" ht="1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8" ht="1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8" ht="15.75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1"/>
      <c r="P9" s="1"/>
      <c r="Q9" s="1"/>
      <c r="R9" s="22"/>
      <c r="S9" s="22"/>
      <c r="T9" s="22"/>
    </row>
    <row r="10" spans="1:28" s="23" customFormat="1" ht="16.5" thickBot="1" x14ac:dyDescent="0.3">
      <c r="A10" s="43" t="s">
        <v>0</v>
      </c>
      <c r="B10" s="43" t="s">
        <v>1</v>
      </c>
      <c r="C10" s="43" t="s">
        <v>2</v>
      </c>
      <c r="D10" s="46" t="s">
        <v>9</v>
      </c>
      <c r="E10" s="47"/>
      <c r="F10" s="47"/>
      <c r="G10" s="47"/>
      <c r="H10" s="47"/>
      <c r="I10" s="47"/>
      <c r="J10" s="47"/>
      <c r="K10" s="47"/>
      <c r="L10" s="47"/>
      <c r="M10" s="48"/>
      <c r="N10" s="49" t="s">
        <v>147</v>
      </c>
      <c r="O10" s="50"/>
      <c r="P10" s="50"/>
      <c r="Q10" s="50"/>
      <c r="R10" s="50"/>
      <c r="S10" s="50"/>
      <c r="T10" s="50"/>
      <c r="U10" s="50"/>
      <c r="V10" s="50"/>
      <c r="W10" s="50"/>
      <c r="X10" s="53" t="s">
        <v>3</v>
      </c>
      <c r="Y10" s="32"/>
      <c r="Z10" s="32"/>
      <c r="AA10" s="32"/>
      <c r="AB10" s="36"/>
    </row>
    <row r="11" spans="1:28" s="23" customFormat="1" ht="16.5" thickBot="1" x14ac:dyDescent="0.3">
      <c r="A11" s="44"/>
      <c r="B11" s="44"/>
      <c r="C11" s="44"/>
      <c r="D11" s="46" t="s">
        <v>146</v>
      </c>
      <c r="E11" s="47"/>
      <c r="F11" s="47"/>
      <c r="G11" s="47"/>
      <c r="H11" s="47"/>
      <c r="I11" s="47"/>
      <c r="J11" s="47"/>
      <c r="K11" s="47"/>
      <c r="L11" s="47"/>
      <c r="M11" s="48"/>
      <c r="N11" s="51"/>
      <c r="O11" s="52"/>
      <c r="P11" s="52"/>
      <c r="Q11" s="52"/>
      <c r="R11" s="52"/>
      <c r="S11" s="52"/>
      <c r="T11" s="52"/>
      <c r="U11" s="52"/>
      <c r="V11" s="52"/>
      <c r="W11" s="52"/>
      <c r="X11" s="54"/>
      <c r="Y11" s="32"/>
      <c r="Z11" s="32"/>
      <c r="AA11" s="32"/>
      <c r="AB11" s="36"/>
    </row>
    <row r="12" spans="1:28" s="23" customFormat="1" ht="60.75" customHeight="1" thickBot="1" x14ac:dyDescent="0.3">
      <c r="A12" s="44"/>
      <c r="B12" s="44"/>
      <c r="C12" s="44"/>
      <c r="D12" s="46" t="s">
        <v>6</v>
      </c>
      <c r="E12" s="47"/>
      <c r="F12" s="47"/>
      <c r="G12" s="47"/>
      <c r="H12" s="48"/>
      <c r="I12" s="46" t="s">
        <v>7</v>
      </c>
      <c r="J12" s="47"/>
      <c r="K12" s="47"/>
      <c r="L12" s="47"/>
      <c r="M12" s="48"/>
      <c r="N12" s="49" t="s">
        <v>10</v>
      </c>
      <c r="O12" s="56"/>
      <c r="P12" s="49" t="s">
        <v>11</v>
      </c>
      <c r="Q12" s="56"/>
      <c r="R12" s="49" t="s">
        <v>12</v>
      </c>
      <c r="S12" s="56"/>
      <c r="T12" s="49" t="s">
        <v>13</v>
      </c>
      <c r="U12" s="56"/>
      <c r="V12" s="49" t="s">
        <v>15</v>
      </c>
      <c r="W12" s="50"/>
      <c r="X12" s="54"/>
      <c r="Y12" s="32"/>
      <c r="Z12" s="32"/>
      <c r="AA12" s="32"/>
      <c r="AB12" s="36"/>
    </row>
    <row r="13" spans="1:28" s="23" customFormat="1" ht="168.75" customHeight="1" thickBot="1" x14ac:dyDescent="0.3">
      <c r="A13" s="44"/>
      <c r="B13" s="44"/>
      <c r="C13" s="44"/>
      <c r="D13" s="43" t="s">
        <v>10</v>
      </c>
      <c r="E13" s="43" t="s">
        <v>11</v>
      </c>
      <c r="F13" s="43" t="s">
        <v>12</v>
      </c>
      <c r="G13" s="43" t="s">
        <v>13</v>
      </c>
      <c r="H13" s="43" t="s">
        <v>15</v>
      </c>
      <c r="I13" s="43" t="s">
        <v>16</v>
      </c>
      <c r="J13" s="43" t="s">
        <v>11</v>
      </c>
      <c r="K13" s="43" t="s">
        <v>12</v>
      </c>
      <c r="L13" s="43" t="s">
        <v>13</v>
      </c>
      <c r="M13" s="43" t="s">
        <v>15</v>
      </c>
      <c r="N13" s="51"/>
      <c r="O13" s="57"/>
      <c r="P13" s="51"/>
      <c r="Q13" s="57"/>
      <c r="R13" s="51"/>
      <c r="S13" s="57"/>
      <c r="T13" s="51"/>
      <c r="U13" s="57"/>
      <c r="V13" s="51"/>
      <c r="W13" s="52"/>
      <c r="X13" s="54"/>
      <c r="Y13" s="32"/>
      <c r="Z13" s="32"/>
      <c r="AA13" s="32"/>
      <c r="AB13" s="36"/>
    </row>
    <row r="14" spans="1:28" s="23" customFormat="1" ht="61.5" customHeight="1" thickBot="1" x14ac:dyDescent="0.3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14" t="s">
        <v>4</v>
      </c>
      <c r="O14" s="24" t="s">
        <v>5</v>
      </c>
      <c r="P14" s="14" t="s">
        <v>4</v>
      </c>
      <c r="Q14" s="14" t="s">
        <v>5</v>
      </c>
      <c r="R14" s="14" t="s">
        <v>4</v>
      </c>
      <c r="S14" s="14" t="s">
        <v>5</v>
      </c>
      <c r="T14" s="14" t="s">
        <v>4</v>
      </c>
      <c r="U14" s="25" t="s">
        <v>5</v>
      </c>
      <c r="V14" s="14" t="s">
        <v>4</v>
      </c>
      <c r="W14" s="39" t="s">
        <v>5</v>
      </c>
      <c r="X14" s="55"/>
      <c r="Y14" s="32"/>
      <c r="Z14" s="32"/>
      <c r="AA14" s="32"/>
      <c r="AB14" s="36"/>
    </row>
    <row r="15" spans="1:28" ht="15.75" thickBot="1" x14ac:dyDescent="0.3">
      <c r="A15" s="26">
        <v>1</v>
      </c>
      <c r="B15" s="15">
        <v>2</v>
      </c>
      <c r="C15" s="15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7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8" t="s">
        <v>143</v>
      </c>
      <c r="V15" s="2">
        <v>22</v>
      </c>
      <c r="W15" s="34">
        <v>23</v>
      </c>
      <c r="X15" s="41">
        <v>24</v>
      </c>
      <c r="Y15" s="33"/>
      <c r="Z15" s="33"/>
      <c r="AA15" s="33"/>
    </row>
    <row r="16" spans="1:28" s="61" customFormat="1" ht="47.25" x14ac:dyDescent="0.25">
      <c r="A16" s="5" t="s">
        <v>20</v>
      </c>
      <c r="B16" s="6" t="s">
        <v>8</v>
      </c>
      <c r="C16" s="6" t="s">
        <v>17</v>
      </c>
      <c r="D16" s="62">
        <f>D17+D19+D23</f>
        <v>37.51</v>
      </c>
      <c r="E16" s="62">
        <v>0</v>
      </c>
      <c r="F16" s="62">
        <v>0</v>
      </c>
      <c r="G16" s="62">
        <f>G17+G19+G23</f>
        <v>37.51</v>
      </c>
      <c r="H16" s="62">
        <v>0</v>
      </c>
      <c r="I16" s="62">
        <f>I17+I19+I23</f>
        <v>2.52</v>
      </c>
      <c r="J16" s="62">
        <v>0</v>
      </c>
      <c r="K16" s="62">
        <v>0</v>
      </c>
      <c r="L16" s="62">
        <f>I16</f>
        <v>2.52</v>
      </c>
      <c r="M16" s="62">
        <v>0</v>
      </c>
      <c r="N16" s="58">
        <v>0</v>
      </c>
      <c r="O16" s="58">
        <v>0</v>
      </c>
      <c r="P16" s="58">
        <v>0</v>
      </c>
      <c r="Q16" s="58">
        <v>0</v>
      </c>
      <c r="R16" s="58">
        <v>0</v>
      </c>
      <c r="S16" s="58">
        <v>0</v>
      </c>
      <c r="T16" s="58">
        <v>0</v>
      </c>
      <c r="U16" s="58">
        <v>0</v>
      </c>
      <c r="V16" s="58">
        <v>0</v>
      </c>
      <c r="W16" s="58">
        <v>0</v>
      </c>
      <c r="X16" s="59"/>
      <c r="Y16" s="60"/>
      <c r="Z16" s="60"/>
      <c r="AA16" s="60"/>
      <c r="AB16" s="37">
        <f t="shared" ref="AB16" si="0">AB17+AB19+AB23</f>
        <v>1.1200000000000001</v>
      </c>
    </row>
    <row r="17" spans="1:28" s="61" customFormat="1" ht="31.5" x14ac:dyDescent="0.25">
      <c r="A17" s="5" t="s">
        <v>22</v>
      </c>
      <c r="B17" s="6" t="s">
        <v>23</v>
      </c>
      <c r="C17" s="6" t="s">
        <v>17</v>
      </c>
      <c r="D17" s="29">
        <f>D25</f>
        <v>1.44</v>
      </c>
      <c r="E17" s="29">
        <v>0</v>
      </c>
      <c r="F17" s="29">
        <v>0</v>
      </c>
      <c r="G17" s="29">
        <f>G25</f>
        <v>1.44</v>
      </c>
      <c r="H17" s="29">
        <v>0</v>
      </c>
      <c r="I17" s="29">
        <f>I25</f>
        <v>0.16</v>
      </c>
      <c r="J17" s="29">
        <v>0</v>
      </c>
      <c r="K17" s="29">
        <v>0</v>
      </c>
      <c r="L17" s="29">
        <f t="shared" ref="L17:L80" si="1">I17</f>
        <v>0.16</v>
      </c>
      <c r="M17" s="29">
        <v>0</v>
      </c>
      <c r="N17" s="58">
        <v>0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  <c r="T17" s="58">
        <v>0</v>
      </c>
      <c r="U17" s="58">
        <v>0</v>
      </c>
      <c r="V17" s="58">
        <v>0</v>
      </c>
      <c r="W17" s="58">
        <v>0</v>
      </c>
      <c r="X17" s="59"/>
      <c r="Y17" s="60"/>
      <c r="Z17" s="60"/>
      <c r="AA17" s="60"/>
      <c r="AB17" s="37">
        <f>AB25</f>
        <v>0.12</v>
      </c>
    </row>
    <row r="18" spans="1:28" s="61" customFormat="1" ht="31.5" hidden="1" x14ac:dyDescent="0.25">
      <c r="A18" s="5"/>
      <c r="B18" s="6" t="s">
        <v>21</v>
      </c>
      <c r="C18" s="6"/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f t="shared" si="1"/>
        <v>0</v>
      </c>
      <c r="M18" s="29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8">
        <v>0</v>
      </c>
      <c r="V18" s="58">
        <v>0</v>
      </c>
      <c r="W18" s="58">
        <v>0</v>
      </c>
      <c r="X18" s="59"/>
      <c r="Y18" s="60"/>
      <c r="Z18" s="60"/>
      <c r="AA18" s="60"/>
      <c r="AB18" s="37">
        <v>0</v>
      </c>
    </row>
    <row r="19" spans="1:28" s="61" customFormat="1" ht="63" x14ac:dyDescent="0.25">
      <c r="A19" s="5" t="s">
        <v>24</v>
      </c>
      <c r="B19" s="6" t="s">
        <v>25</v>
      </c>
      <c r="C19" s="6" t="s">
        <v>17</v>
      </c>
      <c r="D19" s="29">
        <f>D50</f>
        <v>27.839999999999996</v>
      </c>
      <c r="E19" s="29">
        <v>0</v>
      </c>
      <c r="F19" s="29">
        <v>0</v>
      </c>
      <c r="G19" s="29">
        <f>G50</f>
        <v>27.839999999999996</v>
      </c>
      <c r="H19" s="29">
        <v>0</v>
      </c>
      <c r="I19" s="29">
        <f>I88</f>
        <v>1.62</v>
      </c>
      <c r="J19" s="29">
        <v>0</v>
      </c>
      <c r="K19" s="29">
        <v>0</v>
      </c>
      <c r="L19" s="29">
        <f t="shared" si="1"/>
        <v>1.62</v>
      </c>
      <c r="M19" s="29">
        <v>0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58">
        <v>0</v>
      </c>
      <c r="T19" s="58">
        <v>0</v>
      </c>
      <c r="U19" s="58">
        <v>0</v>
      </c>
      <c r="V19" s="58">
        <v>0</v>
      </c>
      <c r="W19" s="58">
        <v>0</v>
      </c>
      <c r="X19" s="59"/>
      <c r="Y19" s="60"/>
      <c r="Z19" s="60"/>
      <c r="AA19" s="60"/>
      <c r="AB19" s="37">
        <f t="shared" ref="AB19" si="2">AB50</f>
        <v>1</v>
      </c>
    </row>
    <row r="20" spans="1:28" s="61" customFormat="1" ht="94.5" hidden="1" x14ac:dyDescent="0.25">
      <c r="A20" s="5" t="s">
        <v>26</v>
      </c>
      <c r="B20" s="6" t="s">
        <v>27</v>
      </c>
      <c r="C20" s="6" t="s">
        <v>17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f t="shared" si="1"/>
        <v>0</v>
      </c>
      <c r="M20" s="29">
        <v>0</v>
      </c>
      <c r="N20" s="58">
        <v>0</v>
      </c>
      <c r="O20" s="58">
        <v>0</v>
      </c>
      <c r="P20" s="58">
        <v>0</v>
      </c>
      <c r="Q20" s="58">
        <v>0</v>
      </c>
      <c r="R20" s="58">
        <v>0</v>
      </c>
      <c r="S20" s="58">
        <v>0</v>
      </c>
      <c r="T20" s="58">
        <v>0</v>
      </c>
      <c r="U20" s="58">
        <v>0</v>
      </c>
      <c r="V20" s="58">
        <v>0</v>
      </c>
      <c r="W20" s="58">
        <v>0</v>
      </c>
      <c r="X20" s="59"/>
      <c r="Y20" s="60"/>
      <c r="Z20" s="60"/>
      <c r="AA20" s="60"/>
      <c r="AB20" s="37">
        <v>0</v>
      </c>
    </row>
    <row r="21" spans="1:28" s="61" customFormat="1" ht="63" hidden="1" x14ac:dyDescent="0.25">
      <c r="A21" s="5" t="s">
        <v>28</v>
      </c>
      <c r="B21" s="6" t="s">
        <v>29</v>
      </c>
      <c r="C21" s="6" t="s">
        <v>17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f t="shared" si="1"/>
        <v>0</v>
      </c>
      <c r="M21" s="29">
        <v>0</v>
      </c>
      <c r="N21" s="58">
        <v>0</v>
      </c>
      <c r="O21" s="58">
        <v>0</v>
      </c>
      <c r="P21" s="58">
        <v>0</v>
      </c>
      <c r="Q21" s="58">
        <v>0</v>
      </c>
      <c r="R21" s="58">
        <v>0</v>
      </c>
      <c r="S21" s="58">
        <v>0</v>
      </c>
      <c r="T21" s="58">
        <v>0</v>
      </c>
      <c r="U21" s="58">
        <v>0</v>
      </c>
      <c r="V21" s="58">
        <v>0</v>
      </c>
      <c r="W21" s="58">
        <v>0</v>
      </c>
      <c r="X21" s="59"/>
      <c r="Y21" s="60"/>
      <c r="Z21" s="60"/>
      <c r="AA21" s="60"/>
      <c r="AB21" s="37">
        <v>0</v>
      </c>
    </row>
    <row r="22" spans="1:28" s="61" customFormat="1" ht="78.75" hidden="1" x14ac:dyDescent="0.25">
      <c r="A22" s="5" t="s">
        <v>30</v>
      </c>
      <c r="B22" s="6" t="s">
        <v>31</v>
      </c>
      <c r="C22" s="6" t="s">
        <v>17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f t="shared" si="1"/>
        <v>0</v>
      </c>
      <c r="M22" s="29">
        <v>0</v>
      </c>
      <c r="N22" s="58">
        <v>0</v>
      </c>
      <c r="O22" s="58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  <c r="V22" s="58">
        <v>0</v>
      </c>
      <c r="W22" s="58">
        <v>0</v>
      </c>
      <c r="X22" s="59"/>
      <c r="Y22" s="60"/>
      <c r="Z22" s="60"/>
      <c r="AA22" s="60"/>
      <c r="AB22" s="37">
        <v>0</v>
      </c>
    </row>
    <row r="23" spans="1:28" s="61" customFormat="1" ht="31.5" x14ac:dyDescent="0.25">
      <c r="A23" s="5" t="s">
        <v>32</v>
      </c>
      <c r="B23" s="6" t="s">
        <v>33</v>
      </c>
      <c r="C23" s="6" t="s">
        <v>17</v>
      </c>
      <c r="D23" s="29">
        <f>D104</f>
        <v>8.23</v>
      </c>
      <c r="E23" s="29">
        <v>0</v>
      </c>
      <c r="F23" s="29">
        <v>0</v>
      </c>
      <c r="G23" s="29">
        <f>G104</f>
        <v>8.23</v>
      </c>
      <c r="H23" s="29">
        <v>0</v>
      </c>
      <c r="I23" s="29">
        <f>I104</f>
        <v>0.74</v>
      </c>
      <c r="J23" s="29">
        <v>0</v>
      </c>
      <c r="K23" s="29">
        <v>0</v>
      </c>
      <c r="L23" s="29">
        <f t="shared" si="1"/>
        <v>0.74</v>
      </c>
      <c r="M23" s="29">
        <v>0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0</v>
      </c>
      <c r="W23" s="58">
        <v>0</v>
      </c>
      <c r="X23" s="59"/>
      <c r="Y23" s="60"/>
      <c r="Z23" s="60"/>
      <c r="AA23" s="60"/>
      <c r="AB23" s="37">
        <f t="shared" ref="AB23" si="3">AB104</f>
        <v>0</v>
      </c>
    </row>
    <row r="24" spans="1:28" s="61" customFormat="1" ht="31.5" hidden="1" x14ac:dyDescent="0.25">
      <c r="A24" s="5" t="s">
        <v>34</v>
      </c>
      <c r="B24" s="6" t="s">
        <v>21</v>
      </c>
      <c r="C24" s="6" t="s">
        <v>17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f t="shared" si="1"/>
        <v>0</v>
      </c>
      <c r="M24" s="29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8">
        <v>0</v>
      </c>
      <c r="W24" s="58">
        <v>0</v>
      </c>
      <c r="X24" s="59"/>
      <c r="Y24" s="60"/>
      <c r="Z24" s="60"/>
      <c r="AA24" s="60"/>
      <c r="AB24" s="37">
        <v>0</v>
      </c>
    </row>
    <row r="25" spans="1:28" s="61" customFormat="1" ht="47.25" x14ac:dyDescent="0.25">
      <c r="A25" s="5" t="s">
        <v>18</v>
      </c>
      <c r="B25" s="6" t="s">
        <v>35</v>
      </c>
      <c r="C25" s="6" t="s">
        <v>17</v>
      </c>
      <c r="D25" s="29">
        <v>1.44</v>
      </c>
      <c r="E25" s="29">
        <v>0</v>
      </c>
      <c r="F25" s="29">
        <v>0</v>
      </c>
      <c r="G25" s="29">
        <v>1.44</v>
      </c>
      <c r="H25" s="29">
        <v>0</v>
      </c>
      <c r="I25" s="29">
        <f>I26</f>
        <v>0.16</v>
      </c>
      <c r="J25" s="29">
        <v>0</v>
      </c>
      <c r="K25" s="29">
        <v>0</v>
      </c>
      <c r="L25" s="29">
        <f t="shared" si="1"/>
        <v>0.16</v>
      </c>
      <c r="M25" s="29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9"/>
      <c r="Y25" s="60"/>
      <c r="Z25" s="60"/>
      <c r="AA25" s="60"/>
      <c r="AB25" s="37">
        <f>AB26</f>
        <v>0.12</v>
      </c>
    </row>
    <row r="26" spans="1:28" s="61" customFormat="1" ht="78.75" x14ac:dyDescent="0.25">
      <c r="A26" s="5" t="s">
        <v>36</v>
      </c>
      <c r="B26" s="6" t="s">
        <v>37</v>
      </c>
      <c r="C26" s="6" t="s">
        <v>17</v>
      </c>
      <c r="D26" s="29">
        <f>D27+D32</f>
        <v>1.44</v>
      </c>
      <c r="E26" s="29">
        <v>0</v>
      </c>
      <c r="F26" s="29">
        <v>0</v>
      </c>
      <c r="G26" s="29">
        <f>G27+G32</f>
        <v>1.44</v>
      </c>
      <c r="H26" s="29">
        <v>0</v>
      </c>
      <c r="I26" s="29">
        <f>I27</f>
        <v>0.16</v>
      </c>
      <c r="J26" s="29">
        <v>0</v>
      </c>
      <c r="K26" s="29">
        <v>0</v>
      </c>
      <c r="L26" s="29">
        <f t="shared" si="1"/>
        <v>0.16</v>
      </c>
      <c r="M26" s="29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9"/>
      <c r="Y26" s="60"/>
      <c r="Z26" s="60"/>
      <c r="AA26" s="60"/>
      <c r="AB26" s="37">
        <f>AB27</f>
        <v>0.12</v>
      </c>
    </row>
    <row r="27" spans="1:28" ht="110.25" x14ac:dyDescent="0.25">
      <c r="A27" s="7" t="s">
        <v>148</v>
      </c>
      <c r="B27" s="8" t="s">
        <v>88</v>
      </c>
      <c r="C27" s="8" t="s">
        <v>149</v>
      </c>
      <c r="D27" s="30">
        <v>0.9</v>
      </c>
      <c r="E27" s="30">
        <v>0</v>
      </c>
      <c r="F27" s="30">
        <v>0</v>
      </c>
      <c r="G27" s="30">
        <v>0.9</v>
      </c>
      <c r="H27" s="30">
        <v>0</v>
      </c>
      <c r="I27" s="30">
        <v>0.16</v>
      </c>
      <c r="J27" s="30">
        <v>0</v>
      </c>
      <c r="K27" s="30">
        <v>0</v>
      </c>
      <c r="L27" s="30">
        <f t="shared" si="1"/>
        <v>0.16</v>
      </c>
      <c r="M27" s="3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20"/>
      <c r="AB27" s="38">
        <v>0.12</v>
      </c>
    </row>
    <row r="28" spans="1:28" ht="110.25" hidden="1" x14ac:dyDescent="0.25">
      <c r="A28" s="7" t="s">
        <v>150</v>
      </c>
      <c r="B28" s="8" t="s">
        <v>88</v>
      </c>
      <c r="C28" s="8" t="s">
        <v>17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f t="shared" si="1"/>
        <v>0</v>
      </c>
      <c r="M28" s="3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20"/>
      <c r="AB28" s="38">
        <v>0</v>
      </c>
    </row>
    <row r="29" spans="1:28" ht="110.25" hidden="1" x14ac:dyDescent="0.25">
      <c r="A29" s="7" t="s">
        <v>151</v>
      </c>
      <c r="B29" s="8" t="s">
        <v>88</v>
      </c>
      <c r="C29" s="8" t="s">
        <v>17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f t="shared" si="1"/>
        <v>0</v>
      </c>
      <c r="M29" s="3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20"/>
      <c r="AB29" s="38">
        <v>0</v>
      </c>
    </row>
    <row r="30" spans="1:28" ht="110.25" hidden="1" x14ac:dyDescent="0.25">
      <c r="A30" s="7" t="s">
        <v>152</v>
      </c>
      <c r="B30" s="8" t="s">
        <v>88</v>
      </c>
      <c r="C30" s="8" t="s">
        <v>17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f t="shared" si="1"/>
        <v>0</v>
      </c>
      <c r="M30" s="3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20"/>
      <c r="AB30" s="38">
        <v>0</v>
      </c>
    </row>
    <row r="31" spans="1:28" ht="110.25" hidden="1" x14ac:dyDescent="0.25">
      <c r="A31" s="7" t="s">
        <v>144</v>
      </c>
      <c r="B31" s="8" t="s">
        <v>88</v>
      </c>
      <c r="C31" s="8" t="s">
        <v>17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f t="shared" si="1"/>
        <v>0</v>
      </c>
      <c r="M31" s="3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20"/>
      <c r="AB31" s="38">
        <v>0</v>
      </c>
    </row>
    <row r="32" spans="1:28" ht="110.25" x14ac:dyDescent="0.25">
      <c r="A32" s="7" t="s">
        <v>231</v>
      </c>
      <c r="B32" s="8" t="s">
        <v>38</v>
      </c>
      <c r="C32" s="8" t="s">
        <v>153</v>
      </c>
      <c r="D32" s="30">
        <v>0.54</v>
      </c>
      <c r="E32" s="30">
        <v>0</v>
      </c>
      <c r="F32" s="30">
        <v>0</v>
      </c>
      <c r="G32" s="30">
        <v>0.54</v>
      </c>
      <c r="H32" s="30">
        <v>0</v>
      </c>
      <c r="I32" s="30">
        <v>0</v>
      </c>
      <c r="J32" s="30">
        <v>0</v>
      </c>
      <c r="K32" s="30">
        <v>0</v>
      </c>
      <c r="L32" s="30">
        <f t="shared" si="1"/>
        <v>0</v>
      </c>
      <c r="M32" s="3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20"/>
      <c r="AB32" s="38">
        <v>0</v>
      </c>
    </row>
    <row r="33" spans="1:28" ht="94.5" hidden="1" x14ac:dyDescent="0.25">
      <c r="A33" s="5" t="s">
        <v>39</v>
      </c>
      <c r="B33" s="6" t="s">
        <v>40</v>
      </c>
      <c r="C33" s="6" t="s">
        <v>17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f t="shared" si="1"/>
        <v>0</v>
      </c>
      <c r="M33" s="3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20"/>
      <c r="AB33" s="38">
        <v>0</v>
      </c>
    </row>
    <row r="34" spans="1:28" ht="78.75" hidden="1" x14ac:dyDescent="0.25">
      <c r="A34" s="5" t="s">
        <v>41</v>
      </c>
      <c r="B34" s="6" t="s">
        <v>42</v>
      </c>
      <c r="C34" s="6" t="s">
        <v>17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f t="shared" si="1"/>
        <v>0</v>
      </c>
      <c r="M34" s="3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20"/>
      <c r="AB34" s="38">
        <v>0</v>
      </c>
    </row>
    <row r="35" spans="1:28" ht="126" hidden="1" x14ac:dyDescent="0.25">
      <c r="A35" s="5" t="s">
        <v>43</v>
      </c>
      <c r="B35" s="6" t="s">
        <v>44</v>
      </c>
      <c r="C35" s="6" t="s">
        <v>17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f t="shared" si="1"/>
        <v>0</v>
      </c>
      <c r="M35" s="3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20"/>
      <c r="AB35" s="38">
        <v>0</v>
      </c>
    </row>
    <row r="36" spans="1:28" ht="94.5" hidden="1" x14ac:dyDescent="0.25">
      <c r="A36" s="5" t="s">
        <v>45</v>
      </c>
      <c r="B36" s="6" t="s">
        <v>46</v>
      </c>
      <c r="C36" s="6" t="s">
        <v>17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f t="shared" si="1"/>
        <v>0</v>
      </c>
      <c r="M36" s="3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20"/>
      <c r="AB36" s="38">
        <v>0</v>
      </c>
    </row>
    <row r="37" spans="1:28" ht="78.75" hidden="1" x14ac:dyDescent="0.25">
      <c r="A37" s="5" t="s">
        <v>47</v>
      </c>
      <c r="B37" s="6" t="s">
        <v>48</v>
      </c>
      <c r="C37" s="6" t="s">
        <v>17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f t="shared" si="1"/>
        <v>0</v>
      </c>
      <c r="M37" s="3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20"/>
      <c r="AB37" s="38">
        <v>0</v>
      </c>
    </row>
    <row r="38" spans="1:28" ht="63" hidden="1" x14ac:dyDescent="0.25">
      <c r="A38" s="5" t="s">
        <v>49</v>
      </c>
      <c r="B38" s="6" t="s">
        <v>50</v>
      </c>
      <c r="C38" s="6" t="s">
        <v>17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f t="shared" si="1"/>
        <v>0</v>
      </c>
      <c r="M38" s="3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20"/>
      <c r="AB38" s="38">
        <v>0</v>
      </c>
    </row>
    <row r="39" spans="1:28" ht="189" hidden="1" x14ac:dyDescent="0.25">
      <c r="A39" s="5" t="s">
        <v>49</v>
      </c>
      <c r="B39" s="6" t="s">
        <v>51</v>
      </c>
      <c r="C39" s="6" t="s">
        <v>17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f t="shared" si="1"/>
        <v>0</v>
      </c>
      <c r="M39" s="3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20"/>
      <c r="AB39" s="38">
        <v>0</v>
      </c>
    </row>
    <row r="40" spans="1:28" ht="157.5" hidden="1" x14ac:dyDescent="0.25">
      <c r="A40" s="5" t="s">
        <v>49</v>
      </c>
      <c r="B40" s="6" t="s">
        <v>52</v>
      </c>
      <c r="C40" s="6" t="s">
        <v>17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f t="shared" si="1"/>
        <v>0</v>
      </c>
      <c r="M40" s="3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20"/>
      <c r="AB40" s="38">
        <v>0</v>
      </c>
    </row>
    <row r="41" spans="1:28" ht="173.25" hidden="1" x14ac:dyDescent="0.25">
      <c r="A41" s="5" t="s">
        <v>49</v>
      </c>
      <c r="B41" s="6" t="s">
        <v>53</v>
      </c>
      <c r="C41" s="6" t="s">
        <v>17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f t="shared" si="1"/>
        <v>0</v>
      </c>
      <c r="M41" s="3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20"/>
      <c r="AB41" s="38">
        <v>0</v>
      </c>
    </row>
    <row r="42" spans="1:28" ht="63" hidden="1" x14ac:dyDescent="0.25">
      <c r="A42" s="5" t="s">
        <v>54</v>
      </c>
      <c r="B42" s="6" t="s">
        <v>50</v>
      </c>
      <c r="C42" s="6" t="s">
        <v>17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f t="shared" si="1"/>
        <v>0</v>
      </c>
      <c r="M42" s="3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20"/>
      <c r="AB42" s="38">
        <v>0</v>
      </c>
    </row>
    <row r="43" spans="1:28" ht="189" hidden="1" x14ac:dyDescent="0.25">
      <c r="A43" s="5" t="s">
        <v>54</v>
      </c>
      <c r="B43" s="6" t="s">
        <v>51</v>
      </c>
      <c r="C43" s="6" t="s">
        <v>17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f t="shared" si="1"/>
        <v>0</v>
      </c>
      <c r="M43" s="3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20"/>
      <c r="AB43" s="38">
        <v>0</v>
      </c>
    </row>
    <row r="44" spans="1:28" ht="157.5" hidden="1" x14ac:dyDescent="0.25">
      <c r="A44" s="5" t="s">
        <v>54</v>
      </c>
      <c r="B44" s="6" t="s">
        <v>52</v>
      </c>
      <c r="C44" s="6" t="s">
        <v>17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f t="shared" si="1"/>
        <v>0</v>
      </c>
      <c r="M44" s="3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20"/>
      <c r="AB44" s="38">
        <v>0</v>
      </c>
    </row>
    <row r="45" spans="1:28" ht="173.25" hidden="1" x14ac:dyDescent="0.25">
      <c r="A45" s="5" t="s">
        <v>54</v>
      </c>
      <c r="B45" s="6" t="s">
        <v>55</v>
      </c>
      <c r="C45" s="6" t="s">
        <v>17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f t="shared" si="1"/>
        <v>0</v>
      </c>
      <c r="M45" s="3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20"/>
      <c r="AB45" s="38">
        <v>0</v>
      </c>
    </row>
    <row r="46" spans="1:28" ht="157.5" x14ac:dyDescent="0.25">
      <c r="A46" s="5" t="s">
        <v>56</v>
      </c>
      <c r="B46" s="6" t="s">
        <v>57</v>
      </c>
      <c r="C46" s="6" t="s">
        <v>17</v>
      </c>
      <c r="D46" s="29">
        <v>0</v>
      </c>
      <c r="E46" s="30">
        <v>0</v>
      </c>
      <c r="F46" s="30">
        <v>0</v>
      </c>
      <c r="G46" s="29">
        <v>0</v>
      </c>
      <c r="H46" s="30">
        <v>0</v>
      </c>
      <c r="I46" s="30">
        <v>0</v>
      </c>
      <c r="J46" s="30">
        <v>0</v>
      </c>
      <c r="K46" s="30">
        <v>0</v>
      </c>
      <c r="L46" s="30">
        <f t="shared" si="1"/>
        <v>0</v>
      </c>
      <c r="M46" s="3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20"/>
      <c r="AB46" s="37">
        <v>0</v>
      </c>
    </row>
    <row r="47" spans="1:28" ht="126" x14ac:dyDescent="0.25">
      <c r="A47" s="5" t="s">
        <v>58</v>
      </c>
      <c r="B47" s="6" t="s">
        <v>59</v>
      </c>
      <c r="C47" s="6" t="s">
        <v>17</v>
      </c>
      <c r="D47" s="29">
        <v>0</v>
      </c>
      <c r="E47" s="30">
        <v>0</v>
      </c>
      <c r="F47" s="30">
        <v>0</v>
      </c>
      <c r="G47" s="29">
        <v>0</v>
      </c>
      <c r="H47" s="30">
        <v>0</v>
      </c>
      <c r="I47" s="30">
        <v>0</v>
      </c>
      <c r="J47" s="30">
        <v>0</v>
      </c>
      <c r="K47" s="30">
        <v>0</v>
      </c>
      <c r="L47" s="30">
        <f t="shared" si="1"/>
        <v>0</v>
      </c>
      <c r="M47" s="3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20"/>
      <c r="AB47" s="37">
        <v>0</v>
      </c>
    </row>
    <row r="48" spans="1:28" ht="126" x14ac:dyDescent="0.25">
      <c r="A48" s="7" t="s">
        <v>62</v>
      </c>
      <c r="B48" s="8" t="s">
        <v>154</v>
      </c>
      <c r="C48" s="7" t="s">
        <v>155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f t="shared" si="1"/>
        <v>0</v>
      </c>
      <c r="M48" s="3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20"/>
      <c r="AB48" s="38">
        <v>0</v>
      </c>
    </row>
    <row r="49" spans="1:28" s="61" customFormat="1" ht="141.75" hidden="1" x14ac:dyDescent="0.25">
      <c r="A49" s="5" t="s">
        <v>60</v>
      </c>
      <c r="B49" s="6" t="s">
        <v>61</v>
      </c>
      <c r="C49" s="6" t="s">
        <v>17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f t="shared" si="1"/>
        <v>0</v>
      </c>
      <c r="M49" s="29">
        <v>0</v>
      </c>
      <c r="N49" s="58">
        <v>0</v>
      </c>
      <c r="O49" s="58">
        <v>0</v>
      </c>
      <c r="P49" s="58">
        <v>0</v>
      </c>
      <c r="Q49" s="58">
        <v>0</v>
      </c>
      <c r="R49" s="58">
        <v>0</v>
      </c>
      <c r="S49" s="58">
        <v>0</v>
      </c>
      <c r="T49" s="58">
        <v>0</v>
      </c>
      <c r="U49" s="58">
        <v>0</v>
      </c>
      <c r="V49" s="58">
        <v>0</v>
      </c>
      <c r="W49" s="58">
        <v>0</v>
      </c>
      <c r="X49" s="59"/>
      <c r="Y49" s="60"/>
      <c r="Z49" s="60"/>
      <c r="AA49" s="60"/>
      <c r="AB49" s="37">
        <v>0</v>
      </c>
    </row>
    <row r="50" spans="1:28" s="61" customFormat="1" ht="78.75" x14ac:dyDescent="0.25">
      <c r="A50" s="5" t="s">
        <v>19</v>
      </c>
      <c r="B50" s="6" t="s">
        <v>63</v>
      </c>
      <c r="C50" s="6" t="s">
        <v>17</v>
      </c>
      <c r="D50" s="29">
        <f>D51+D75+D88</f>
        <v>27.839999999999996</v>
      </c>
      <c r="E50" s="29">
        <v>0</v>
      </c>
      <c r="F50" s="29">
        <v>0</v>
      </c>
      <c r="G50" s="29">
        <f>G51+G75+G88</f>
        <v>27.839999999999996</v>
      </c>
      <c r="H50" s="29">
        <v>0</v>
      </c>
      <c r="I50" s="29">
        <v>0</v>
      </c>
      <c r="J50" s="29">
        <v>0</v>
      </c>
      <c r="K50" s="29">
        <v>0</v>
      </c>
      <c r="L50" s="29">
        <f t="shared" si="1"/>
        <v>0</v>
      </c>
      <c r="M50" s="29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9"/>
      <c r="Y50" s="60"/>
      <c r="Z50" s="60"/>
      <c r="AA50" s="60"/>
      <c r="AB50" s="37">
        <f t="shared" ref="AB50" si="4">AB51+AB75+AB88</f>
        <v>1</v>
      </c>
    </row>
    <row r="51" spans="1:28" s="61" customFormat="1" ht="141.75" x14ac:dyDescent="0.25">
      <c r="A51" s="5" t="s">
        <v>64</v>
      </c>
      <c r="B51" s="6" t="s">
        <v>65</v>
      </c>
      <c r="C51" s="6" t="s">
        <v>17</v>
      </c>
      <c r="D51" s="29">
        <v>3.6</v>
      </c>
      <c r="E51" s="29">
        <v>0</v>
      </c>
      <c r="F51" s="29">
        <v>0</v>
      </c>
      <c r="G51" s="29">
        <v>3.6</v>
      </c>
      <c r="H51" s="29">
        <v>0</v>
      </c>
      <c r="I51" s="29">
        <v>0</v>
      </c>
      <c r="J51" s="29">
        <v>0</v>
      </c>
      <c r="K51" s="29">
        <v>0</v>
      </c>
      <c r="L51" s="29">
        <f t="shared" si="1"/>
        <v>0</v>
      </c>
      <c r="M51" s="29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9"/>
      <c r="Y51" s="60"/>
      <c r="Z51" s="60"/>
      <c r="AA51" s="60"/>
      <c r="AB51" s="37">
        <v>0</v>
      </c>
    </row>
    <row r="52" spans="1:28" s="61" customFormat="1" ht="63" x14ac:dyDescent="0.25">
      <c r="A52" s="5" t="s">
        <v>66</v>
      </c>
      <c r="B52" s="6" t="s">
        <v>67</v>
      </c>
      <c r="C52" s="6" t="s">
        <v>17</v>
      </c>
      <c r="D52" s="29">
        <v>3.6</v>
      </c>
      <c r="E52" s="29">
        <v>0</v>
      </c>
      <c r="F52" s="29">
        <v>0</v>
      </c>
      <c r="G52" s="29">
        <v>3.6</v>
      </c>
      <c r="H52" s="29">
        <v>0</v>
      </c>
      <c r="I52" s="29">
        <v>0</v>
      </c>
      <c r="J52" s="29">
        <v>0</v>
      </c>
      <c r="K52" s="29">
        <v>0</v>
      </c>
      <c r="L52" s="29">
        <f t="shared" si="1"/>
        <v>0</v>
      </c>
      <c r="M52" s="29">
        <v>0</v>
      </c>
      <c r="N52" s="58">
        <v>0</v>
      </c>
      <c r="O52" s="58">
        <v>0</v>
      </c>
      <c r="P52" s="58">
        <v>0</v>
      </c>
      <c r="Q52" s="58">
        <v>0</v>
      </c>
      <c r="R52" s="58">
        <v>0</v>
      </c>
      <c r="S52" s="58">
        <v>0</v>
      </c>
      <c r="T52" s="58">
        <v>0</v>
      </c>
      <c r="U52" s="58">
        <v>0</v>
      </c>
      <c r="V52" s="58">
        <v>0</v>
      </c>
      <c r="W52" s="58">
        <v>0</v>
      </c>
      <c r="X52" s="59"/>
      <c r="Y52" s="60"/>
      <c r="Z52" s="60"/>
      <c r="AA52" s="60"/>
      <c r="AB52" s="37">
        <v>0</v>
      </c>
    </row>
    <row r="53" spans="1:28" ht="78.75" x14ac:dyDescent="0.25">
      <c r="A53" s="7" t="s">
        <v>68</v>
      </c>
      <c r="B53" s="8" t="s">
        <v>156</v>
      </c>
      <c r="C53" s="8" t="s">
        <v>157</v>
      </c>
      <c r="D53" s="30">
        <v>3.6</v>
      </c>
      <c r="E53" s="30">
        <v>0</v>
      </c>
      <c r="F53" s="30">
        <v>0</v>
      </c>
      <c r="G53" s="30">
        <v>3.6</v>
      </c>
      <c r="H53" s="30">
        <v>0</v>
      </c>
      <c r="I53" s="30">
        <v>0</v>
      </c>
      <c r="J53" s="30">
        <v>0</v>
      </c>
      <c r="K53" s="30">
        <v>0</v>
      </c>
      <c r="L53" s="30">
        <f t="shared" si="1"/>
        <v>0</v>
      </c>
      <c r="M53" s="3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20"/>
      <c r="AB53" s="38">
        <v>0</v>
      </c>
    </row>
    <row r="54" spans="1:28" ht="63" hidden="1" x14ac:dyDescent="0.25">
      <c r="A54" s="7" t="s">
        <v>69</v>
      </c>
      <c r="B54" s="8" t="s">
        <v>158</v>
      </c>
      <c r="C54" s="8" t="s">
        <v>159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f t="shared" si="1"/>
        <v>0</v>
      </c>
      <c r="M54" s="3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20"/>
      <c r="AB54" s="38">
        <v>0</v>
      </c>
    </row>
    <row r="55" spans="1:28" ht="78.75" hidden="1" x14ac:dyDescent="0.25">
      <c r="A55" s="7" t="s">
        <v>89</v>
      </c>
      <c r="B55" s="8" t="s">
        <v>160</v>
      </c>
      <c r="C55" s="8" t="s">
        <v>161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f t="shared" si="1"/>
        <v>0</v>
      </c>
      <c r="M55" s="3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20"/>
      <c r="AB55" s="38">
        <v>0</v>
      </c>
    </row>
    <row r="56" spans="1:28" ht="63" hidden="1" x14ac:dyDescent="0.25">
      <c r="A56" s="7" t="s">
        <v>90</v>
      </c>
      <c r="B56" s="8" t="s">
        <v>162</v>
      </c>
      <c r="C56" s="8" t="s">
        <v>163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f t="shared" si="1"/>
        <v>0</v>
      </c>
      <c r="M56" s="3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20"/>
      <c r="AB56" s="38">
        <v>0</v>
      </c>
    </row>
    <row r="57" spans="1:28" ht="63" hidden="1" x14ac:dyDescent="0.25">
      <c r="A57" s="8" t="s">
        <v>91</v>
      </c>
      <c r="B57" s="8" t="s">
        <v>164</v>
      </c>
      <c r="C57" s="8" t="s">
        <v>165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f t="shared" si="1"/>
        <v>0</v>
      </c>
      <c r="M57" s="3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40">
        <v>0</v>
      </c>
      <c r="X57" s="20"/>
      <c r="AB57" s="38">
        <v>0</v>
      </c>
    </row>
    <row r="58" spans="1:28" ht="63" hidden="1" x14ac:dyDescent="0.25">
      <c r="A58" s="8" t="s">
        <v>92</v>
      </c>
      <c r="B58" s="8" t="s">
        <v>166</v>
      </c>
      <c r="C58" s="8" t="s">
        <v>167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f t="shared" si="1"/>
        <v>0</v>
      </c>
      <c r="M58" s="3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20"/>
      <c r="AB58" s="38">
        <v>0</v>
      </c>
    </row>
    <row r="59" spans="1:28" ht="63" hidden="1" x14ac:dyDescent="0.25">
      <c r="A59" s="8" t="s">
        <v>93</v>
      </c>
      <c r="B59" s="8" t="s">
        <v>168</v>
      </c>
      <c r="C59" s="8" t="s">
        <v>169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f t="shared" si="1"/>
        <v>0</v>
      </c>
      <c r="M59" s="3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20"/>
      <c r="AB59" s="38">
        <v>0</v>
      </c>
    </row>
    <row r="60" spans="1:28" ht="63" hidden="1" x14ac:dyDescent="0.25">
      <c r="A60" s="8" t="s">
        <v>94</v>
      </c>
      <c r="B60" s="8" t="s">
        <v>170</v>
      </c>
      <c r="C60" s="8" t="s">
        <v>171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f t="shared" si="1"/>
        <v>0</v>
      </c>
      <c r="M60" s="3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20"/>
      <c r="AB60" s="38">
        <v>0</v>
      </c>
    </row>
    <row r="61" spans="1:28" ht="63" hidden="1" x14ac:dyDescent="0.25">
      <c r="A61" s="8" t="s">
        <v>95</v>
      </c>
      <c r="B61" s="8" t="s">
        <v>172</v>
      </c>
      <c r="C61" s="8" t="s">
        <v>173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f t="shared" si="1"/>
        <v>0</v>
      </c>
      <c r="M61" s="3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20"/>
      <c r="AB61" s="38">
        <v>0</v>
      </c>
    </row>
    <row r="62" spans="1:28" ht="63" hidden="1" x14ac:dyDescent="0.25">
      <c r="A62" s="8" t="s">
        <v>96</v>
      </c>
      <c r="B62" s="8" t="s">
        <v>174</v>
      </c>
      <c r="C62" s="8" t="s">
        <v>175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f t="shared" si="1"/>
        <v>0</v>
      </c>
      <c r="M62" s="3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20"/>
      <c r="AB62" s="38">
        <v>0</v>
      </c>
    </row>
    <row r="63" spans="1:28" ht="78.75" hidden="1" x14ac:dyDescent="0.25">
      <c r="A63" s="8" t="s">
        <v>97</v>
      </c>
      <c r="B63" s="8" t="s">
        <v>176</v>
      </c>
      <c r="C63" s="8" t="s">
        <v>177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f t="shared" si="1"/>
        <v>0</v>
      </c>
      <c r="M63" s="3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20"/>
      <c r="AB63" s="38">
        <v>0</v>
      </c>
    </row>
    <row r="64" spans="1:28" ht="63" hidden="1" x14ac:dyDescent="0.25">
      <c r="A64" s="8" t="s">
        <v>98</v>
      </c>
      <c r="B64" s="8" t="s">
        <v>178</v>
      </c>
      <c r="C64" s="8" t="s">
        <v>179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f t="shared" si="1"/>
        <v>0</v>
      </c>
      <c r="M64" s="3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20"/>
      <c r="AB64" s="38">
        <v>0</v>
      </c>
    </row>
    <row r="65" spans="1:28" ht="78.75" hidden="1" x14ac:dyDescent="0.25">
      <c r="A65" s="8" t="s">
        <v>99</v>
      </c>
      <c r="B65" s="8" t="s">
        <v>180</v>
      </c>
      <c r="C65" s="8" t="s">
        <v>181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f t="shared" si="1"/>
        <v>0</v>
      </c>
      <c r="M65" s="3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20"/>
      <c r="AB65" s="38">
        <v>0</v>
      </c>
    </row>
    <row r="66" spans="1:28" ht="63" hidden="1" x14ac:dyDescent="0.25">
      <c r="A66" s="8" t="s">
        <v>100</v>
      </c>
      <c r="B66" s="8" t="s">
        <v>182</v>
      </c>
      <c r="C66" s="8" t="s">
        <v>183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f t="shared" si="1"/>
        <v>0</v>
      </c>
      <c r="M66" s="3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20"/>
      <c r="AB66" s="38">
        <v>0</v>
      </c>
    </row>
    <row r="67" spans="1:28" ht="63" hidden="1" x14ac:dyDescent="0.25">
      <c r="A67" s="8" t="s">
        <v>101</v>
      </c>
      <c r="B67" s="8" t="s">
        <v>184</v>
      </c>
      <c r="C67" s="8" t="s">
        <v>185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f t="shared" si="1"/>
        <v>0</v>
      </c>
      <c r="M67" s="3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20"/>
      <c r="AB67" s="38">
        <v>0</v>
      </c>
    </row>
    <row r="68" spans="1:28" ht="63" hidden="1" x14ac:dyDescent="0.25">
      <c r="A68" s="8" t="s">
        <v>102</v>
      </c>
      <c r="B68" s="8" t="s">
        <v>186</v>
      </c>
      <c r="C68" s="8" t="s">
        <v>187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f t="shared" si="1"/>
        <v>0</v>
      </c>
      <c r="M68" s="3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20"/>
      <c r="AB68" s="38">
        <v>0</v>
      </c>
    </row>
    <row r="69" spans="1:28" ht="63" hidden="1" x14ac:dyDescent="0.25">
      <c r="A69" s="8" t="s">
        <v>103</v>
      </c>
      <c r="B69" s="8" t="s">
        <v>188</v>
      </c>
      <c r="C69" s="8" t="s">
        <v>189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f t="shared" si="1"/>
        <v>0</v>
      </c>
      <c r="M69" s="3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20"/>
      <c r="AB69" s="38">
        <v>0</v>
      </c>
    </row>
    <row r="70" spans="1:28" ht="78.75" hidden="1" x14ac:dyDescent="0.25">
      <c r="A70" s="8" t="s">
        <v>141</v>
      </c>
      <c r="B70" s="8" t="s">
        <v>190</v>
      </c>
      <c r="C70" s="8" t="s">
        <v>191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f t="shared" si="1"/>
        <v>0</v>
      </c>
      <c r="M70" s="3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20"/>
      <c r="AB70" s="38">
        <v>0</v>
      </c>
    </row>
    <row r="71" spans="1:28" ht="78.75" hidden="1" x14ac:dyDescent="0.25">
      <c r="A71" s="8" t="s">
        <v>142</v>
      </c>
      <c r="B71" s="8" t="s">
        <v>192</v>
      </c>
      <c r="C71" s="8" t="s">
        <v>193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f t="shared" si="1"/>
        <v>0</v>
      </c>
      <c r="M71" s="3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20"/>
      <c r="AB71" s="38">
        <v>0</v>
      </c>
    </row>
    <row r="72" spans="1:28" ht="63" hidden="1" x14ac:dyDescent="0.25">
      <c r="A72" s="8" t="s">
        <v>194</v>
      </c>
      <c r="B72" s="8" t="s">
        <v>195</v>
      </c>
      <c r="C72" s="8" t="s">
        <v>196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f t="shared" si="1"/>
        <v>0</v>
      </c>
      <c r="M72" s="3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20"/>
      <c r="AB72" s="38">
        <v>0</v>
      </c>
    </row>
    <row r="73" spans="1:28" ht="63" hidden="1" x14ac:dyDescent="0.25">
      <c r="A73" s="8" t="s">
        <v>197</v>
      </c>
      <c r="B73" s="8" t="s">
        <v>198</v>
      </c>
      <c r="C73" s="8" t="s">
        <v>199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f t="shared" si="1"/>
        <v>0</v>
      </c>
      <c r="M73" s="3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20"/>
      <c r="AB73" s="38">
        <v>0</v>
      </c>
    </row>
    <row r="74" spans="1:28" ht="47.25" hidden="1" x14ac:dyDescent="0.25">
      <c r="A74" s="8" t="s">
        <v>200</v>
      </c>
      <c r="B74" s="8" t="s">
        <v>201</v>
      </c>
      <c r="C74" s="8" t="s">
        <v>202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f t="shared" si="1"/>
        <v>0</v>
      </c>
      <c r="M74" s="3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20"/>
      <c r="AB74" s="38">
        <v>0</v>
      </c>
    </row>
    <row r="75" spans="1:28" s="61" customFormat="1" ht="94.5" x14ac:dyDescent="0.25">
      <c r="A75" s="5" t="s">
        <v>70</v>
      </c>
      <c r="B75" s="6" t="s">
        <v>71</v>
      </c>
      <c r="C75" s="6" t="s">
        <v>17</v>
      </c>
      <c r="D75" s="29">
        <v>6.1099999999999994</v>
      </c>
      <c r="E75" s="29">
        <v>0</v>
      </c>
      <c r="F75" s="29">
        <v>0</v>
      </c>
      <c r="G75" s="29">
        <v>6.1099999999999994</v>
      </c>
      <c r="H75" s="29">
        <v>0</v>
      </c>
      <c r="I75" s="29">
        <v>0</v>
      </c>
      <c r="J75" s="29">
        <v>0</v>
      </c>
      <c r="K75" s="29">
        <v>0</v>
      </c>
      <c r="L75" s="29">
        <f t="shared" si="1"/>
        <v>0</v>
      </c>
      <c r="M75" s="29">
        <v>0</v>
      </c>
      <c r="N75" s="58">
        <v>0</v>
      </c>
      <c r="O75" s="58">
        <v>0</v>
      </c>
      <c r="P75" s="58">
        <v>0</v>
      </c>
      <c r="Q75" s="58">
        <v>0</v>
      </c>
      <c r="R75" s="58">
        <v>0</v>
      </c>
      <c r="S75" s="58">
        <v>0</v>
      </c>
      <c r="T75" s="58">
        <v>0</v>
      </c>
      <c r="U75" s="58">
        <v>0</v>
      </c>
      <c r="V75" s="58">
        <v>0</v>
      </c>
      <c r="W75" s="58">
        <v>0</v>
      </c>
      <c r="X75" s="59"/>
      <c r="Y75" s="60"/>
      <c r="Z75" s="60"/>
      <c r="AA75" s="60"/>
      <c r="AB75" s="37">
        <v>0</v>
      </c>
    </row>
    <row r="76" spans="1:28" s="61" customFormat="1" ht="47.25" x14ac:dyDescent="0.25">
      <c r="A76" s="5" t="s">
        <v>72</v>
      </c>
      <c r="B76" s="6" t="s">
        <v>73</v>
      </c>
      <c r="C76" s="6" t="s">
        <v>17</v>
      </c>
      <c r="D76" s="29">
        <v>6.1099999999999994</v>
      </c>
      <c r="E76" s="29">
        <v>0</v>
      </c>
      <c r="F76" s="29">
        <v>0</v>
      </c>
      <c r="G76" s="29">
        <v>6.1099999999999994</v>
      </c>
      <c r="H76" s="29">
        <v>0</v>
      </c>
      <c r="I76" s="29">
        <v>0</v>
      </c>
      <c r="J76" s="29">
        <v>0</v>
      </c>
      <c r="K76" s="29">
        <v>0</v>
      </c>
      <c r="L76" s="29">
        <f t="shared" si="1"/>
        <v>0</v>
      </c>
      <c r="M76" s="29">
        <v>0</v>
      </c>
      <c r="N76" s="58">
        <v>0</v>
      </c>
      <c r="O76" s="58">
        <v>0</v>
      </c>
      <c r="P76" s="58">
        <v>0</v>
      </c>
      <c r="Q76" s="58">
        <v>0</v>
      </c>
      <c r="R76" s="58">
        <v>0</v>
      </c>
      <c r="S76" s="58">
        <v>0</v>
      </c>
      <c r="T76" s="58">
        <v>0</v>
      </c>
      <c r="U76" s="58">
        <v>0</v>
      </c>
      <c r="V76" s="58">
        <v>0</v>
      </c>
      <c r="W76" s="58">
        <v>0</v>
      </c>
      <c r="X76" s="59"/>
      <c r="Y76" s="60"/>
      <c r="Z76" s="60"/>
      <c r="AA76" s="60"/>
      <c r="AB76" s="37">
        <v>0</v>
      </c>
    </row>
    <row r="77" spans="1:28" ht="110.25" x14ac:dyDescent="0.25">
      <c r="A77" s="8" t="s">
        <v>74</v>
      </c>
      <c r="B77" s="16" t="s">
        <v>203</v>
      </c>
      <c r="C77" s="8" t="s">
        <v>204</v>
      </c>
      <c r="D77" s="30">
        <v>3.78</v>
      </c>
      <c r="E77" s="30">
        <v>0</v>
      </c>
      <c r="F77" s="30">
        <v>0</v>
      </c>
      <c r="G77" s="30">
        <v>3.78</v>
      </c>
      <c r="H77" s="30">
        <v>0</v>
      </c>
      <c r="I77" s="30">
        <v>0</v>
      </c>
      <c r="J77" s="30">
        <v>0</v>
      </c>
      <c r="K77" s="30">
        <v>0</v>
      </c>
      <c r="L77" s="30">
        <f t="shared" si="1"/>
        <v>0</v>
      </c>
      <c r="M77" s="3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20"/>
      <c r="AB77" s="38">
        <v>0</v>
      </c>
    </row>
    <row r="78" spans="1:28" ht="78.75" x14ac:dyDescent="0.25">
      <c r="A78" s="8" t="s">
        <v>75</v>
      </c>
      <c r="B78" s="16" t="s">
        <v>205</v>
      </c>
      <c r="C78" s="8" t="s">
        <v>206</v>
      </c>
      <c r="D78" s="30">
        <v>2.33</v>
      </c>
      <c r="E78" s="30">
        <v>0</v>
      </c>
      <c r="F78" s="30">
        <v>0</v>
      </c>
      <c r="G78" s="30">
        <v>2.33</v>
      </c>
      <c r="H78" s="30">
        <v>0</v>
      </c>
      <c r="I78" s="30">
        <v>0</v>
      </c>
      <c r="J78" s="30">
        <v>0</v>
      </c>
      <c r="K78" s="30">
        <v>0</v>
      </c>
      <c r="L78" s="30">
        <f t="shared" si="1"/>
        <v>0</v>
      </c>
      <c r="M78" s="3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20"/>
      <c r="AB78" s="38">
        <v>0</v>
      </c>
    </row>
    <row r="79" spans="1:28" ht="78.75" hidden="1" x14ac:dyDescent="0.25">
      <c r="A79" s="8" t="s">
        <v>76</v>
      </c>
      <c r="B79" s="16" t="s">
        <v>207</v>
      </c>
      <c r="C79" s="8" t="s">
        <v>208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f t="shared" si="1"/>
        <v>0</v>
      </c>
      <c r="M79" s="3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20"/>
      <c r="AB79" s="38">
        <v>0</v>
      </c>
    </row>
    <row r="80" spans="1:28" ht="63" hidden="1" x14ac:dyDescent="0.25">
      <c r="A80" s="8" t="s">
        <v>104</v>
      </c>
      <c r="B80" s="17" t="s">
        <v>209</v>
      </c>
      <c r="C80" s="8" t="s">
        <v>210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f t="shared" si="1"/>
        <v>0</v>
      </c>
      <c r="M80" s="3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20"/>
      <c r="AB80" s="38">
        <v>0</v>
      </c>
    </row>
    <row r="81" spans="1:28" ht="63" hidden="1" x14ac:dyDescent="0.25">
      <c r="A81" s="8" t="s">
        <v>105</v>
      </c>
      <c r="B81" s="17" t="s">
        <v>211</v>
      </c>
      <c r="C81" s="8" t="s">
        <v>212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f t="shared" ref="L81:L109" si="5">I81</f>
        <v>0</v>
      </c>
      <c r="M81" s="3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20"/>
      <c r="AB81" s="38">
        <v>0</v>
      </c>
    </row>
    <row r="82" spans="1:28" ht="63" hidden="1" x14ac:dyDescent="0.25">
      <c r="A82" s="8" t="s">
        <v>106</v>
      </c>
      <c r="B82" s="17" t="s">
        <v>213</v>
      </c>
      <c r="C82" s="8" t="s">
        <v>214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f t="shared" si="5"/>
        <v>0</v>
      </c>
      <c r="M82" s="3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20"/>
      <c r="AB82" s="38">
        <v>0</v>
      </c>
    </row>
    <row r="83" spans="1:28" ht="78.75" hidden="1" x14ac:dyDescent="0.25">
      <c r="A83" s="8" t="s">
        <v>107</v>
      </c>
      <c r="B83" s="18" t="s">
        <v>215</v>
      </c>
      <c r="C83" s="8" t="s">
        <v>216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f t="shared" si="5"/>
        <v>0</v>
      </c>
      <c r="M83" s="3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20"/>
      <c r="AB83" s="38">
        <v>0</v>
      </c>
    </row>
    <row r="84" spans="1:28" ht="78.75" hidden="1" x14ac:dyDescent="0.25">
      <c r="A84" s="8" t="s">
        <v>77</v>
      </c>
      <c r="B84" s="17" t="s">
        <v>217</v>
      </c>
      <c r="C84" s="8" t="s">
        <v>218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f t="shared" si="5"/>
        <v>0</v>
      </c>
      <c r="M84" s="3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20"/>
      <c r="AB84" s="38">
        <v>0</v>
      </c>
    </row>
    <row r="85" spans="1:28" ht="63" hidden="1" x14ac:dyDescent="0.25">
      <c r="A85" s="8" t="s">
        <v>78</v>
      </c>
      <c r="B85" s="17" t="s">
        <v>219</v>
      </c>
      <c r="C85" s="8" t="s">
        <v>220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f t="shared" si="5"/>
        <v>0</v>
      </c>
      <c r="M85" s="3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20"/>
      <c r="AB85" s="38">
        <v>0</v>
      </c>
    </row>
    <row r="86" spans="1:28" ht="110.25" hidden="1" x14ac:dyDescent="0.25">
      <c r="A86" s="8" t="s">
        <v>79</v>
      </c>
      <c r="B86" s="16" t="s">
        <v>221</v>
      </c>
      <c r="C86" s="8" t="s">
        <v>222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f t="shared" si="5"/>
        <v>0</v>
      </c>
      <c r="M86" s="3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20"/>
      <c r="AB86" s="38">
        <v>0</v>
      </c>
    </row>
    <row r="87" spans="1:28" ht="78.75" hidden="1" x14ac:dyDescent="0.25">
      <c r="A87" s="5" t="s">
        <v>108</v>
      </c>
      <c r="B87" s="6" t="s">
        <v>109</v>
      </c>
      <c r="C87" s="6" t="s">
        <v>17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f t="shared" si="5"/>
        <v>0</v>
      </c>
      <c r="M87" s="3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20"/>
      <c r="AB87" s="38">
        <v>0</v>
      </c>
    </row>
    <row r="88" spans="1:28" s="61" customFormat="1" ht="63" x14ac:dyDescent="0.25">
      <c r="A88" s="5" t="s">
        <v>80</v>
      </c>
      <c r="B88" s="6" t="s">
        <v>81</v>
      </c>
      <c r="C88" s="6" t="s">
        <v>17</v>
      </c>
      <c r="D88" s="29">
        <f>D89</f>
        <v>18.13</v>
      </c>
      <c r="E88" s="29">
        <v>0</v>
      </c>
      <c r="F88" s="29">
        <v>0</v>
      </c>
      <c r="G88" s="29">
        <f>G89</f>
        <v>18.13</v>
      </c>
      <c r="H88" s="29">
        <v>0</v>
      </c>
      <c r="I88" s="29">
        <f>I89</f>
        <v>1.62</v>
      </c>
      <c r="J88" s="29">
        <v>0</v>
      </c>
      <c r="K88" s="29">
        <v>0</v>
      </c>
      <c r="L88" s="29">
        <f t="shared" si="5"/>
        <v>1.62</v>
      </c>
      <c r="M88" s="29">
        <v>0</v>
      </c>
      <c r="N88" s="58">
        <v>0</v>
      </c>
      <c r="O88" s="58">
        <v>0</v>
      </c>
      <c r="P88" s="58">
        <v>0</v>
      </c>
      <c r="Q88" s="58">
        <v>0</v>
      </c>
      <c r="R88" s="58">
        <v>0</v>
      </c>
      <c r="S88" s="58">
        <v>0</v>
      </c>
      <c r="T88" s="58">
        <v>0</v>
      </c>
      <c r="U88" s="58">
        <v>0</v>
      </c>
      <c r="V88" s="58">
        <v>0</v>
      </c>
      <c r="W88" s="58">
        <v>0</v>
      </c>
      <c r="X88" s="59"/>
      <c r="Y88" s="60"/>
      <c r="Z88" s="60"/>
      <c r="AA88" s="60"/>
      <c r="AB88" s="37">
        <f t="shared" ref="AB88:AB89" si="6">AB89</f>
        <v>1</v>
      </c>
    </row>
    <row r="89" spans="1:28" s="61" customFormat="1" ht="63" x14ac:dyDescent="0.25">
      <c r="A89" s="5" t="s">
        <v>82</v>
      </c>
      <c r="B89" s="6" t="s">
        <v>83</v>
      </c>
      <c r="C89" s="6" t="s">
        <v>17</v>
      </c>
      <c r="D89" s="29">
        <f>D90</f>
        <v>18.13</v>
      </c>
      <c r="E89" s="29">
        <v>0</v>
      </c>
      <c r="F89" s="29">
        <v>0</v>
      </c>
      <c r="G89" s="29">
        <f>G90</f>
        <v>18.13</v>
      </c>
      <c r="H89" s="29">
        <v>0</v>
      </c>
      <c r="I89" s="29">
        <f>I90</f>
        <v>1.62</v>
      </c>
      <c r="J89" s="29">
        <v>0</v>
      </c>
      <c r="K89" s="29">
        <v>0</v>
      </c>
      <c r="L89" s="29">
        <f t="shared" si="5"/>
        <v>1.62</v>
      </c>
      <c r="M89" s="29">
        <v>0</v>
      </c>
      <c r="N89" s="58">
        <v>0</v>
      </c>
      <c r="O89" s="58">
        <v>0</v>
      </c>
      <c r="P89" s="58">
        <v>0</v>
      </c>
      <c r="Q89" s="58">
        <v>0</v>
      </c>
      <c r="R89" s="58">
        <v>0</v>
      </c>
      <c r="S89" s="58">
        <v>0</v>
      </c>
      <c r="T89" s="58">
        <v>0</v>
      </c>
      <c r="U89" s="58">
        <v>0</v>
      </c>
      <c r="V89" s="58">
        <v>0</v>
      </c>
      <c r="W89" s="58">
        <v>0</v>
      </c>
      <c r="X89" s="59"/>
      <c r="Y89" s="60"/>
      <c r="Z89" s="60"/>
      <c r="AA89" s="60"/>
      <c r="AB89" s="37">
        <f t="shared" si="6"/>
        <v>1</v>
      </c>
    </row>
    <row r="90" spans="1:28" ht="63" x14ac:dyDescent="0.25">
      <c r="A90" s="8" t="s">
        <v>84</v>
      </c>
      <c r="B90" s="8" t="s">
        <v>232</v>
      </c>
      <c r="C90" s="8" t="s">
        <v>223</v>
      </c>
      <c r="D90" s="30">
        <v>18.13</v>
      </c>
      <c r="E90" s="30">
        <v>0</v>
      </c>
      <c r="F90" s="30">
        <v>0</v>
      </c>
      <c r="G90" s="30">
        <v>18.13</v>
      </c>
      <c r="H90" s="30">
        <v>0</v>
      </c>
      <c r="I90" s="30">
        <v>1.62</v>
      </c>
      <c r="J90" s="30">
        <v>0</v>
      </c>
      <c r="K90" s="30">
        <v>0</v>
      </c>
      <c r="L90" s="30">
        <f t="shared" si="5"/>
        <v>1.62</v>
      </c>
      <c r="M90" s="3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20"/>
      <c r="AB90" s="38">
        <v>1</v>
      </c>
    </row>
    <row r="91" spans="1:28" ht="47.25" hidden="1" x14ac:dyDescent="0.25">
      <c r="A91" s="5" t="s">
        <v>110</v>
      </c>
      <c r="B91" s="6" t="s">
        <v>111</v>
      </c>
      <c r="C91" s="6" t="s">
        <v>17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f t="shared" si="5"/>
        <v>0</v>
      </c>
      <c r="M91" s="3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20"/>
      <c r="AB91" s="38">
        <v>0</v>
      </c>
    </row>
    <row r="92" spans="1:28" ht="47.25" hidden="1" x14ac:dyDescent="0.25">
      <c r="A92" s="5" t="s">
        <v>112</v>
      </c>
      <c r="B92" s="6" t="s">
        <v>113</v>
      </c>
      <c r="C92" s="6" t="s">
        <v>17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f t="shared" si="5"/>
        <v>0</v>
      </c>
      <c r="M92" s="3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20"/>
      <c r="AB92" s="38">
        <v>0</v>
      </c>
    </row>
    <row r="93" spans="1:28" ht="63" hidden="1" x14ac:dyDescent="0.25">
      <c r="A93" s="5" t="s">
        <v>114</v>
      </c>
      <c r="B93" s="6" t="s">
        <v>115</v>
      </c>
      <c r="C93" s="6" t="s">
        <v>17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f t="shared" si="5"/>
        <v>0</v>
      </c>
      <c r="M93" s="3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20"/>
      <c r="AB93" s="38">
        <v>0</v>
      </c>
    </row>
    <row r="94" spans="1:28" ht="78.75" hidden="1" x14ac:dyDescent="0.25">
      <c r="A94" s="6" t="s">
        <v>116</v>
      </c>
      <c r="B94" s="6" t="s">
        <v>117</v>
      </c>
      <c r="C94" s="6" t="s">
        <v>17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f t="shared" si="5"/>
        <v>0</v>
      </c>
      <c r="M94" s="3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20"/>
      <c r="AB94" s="38">
        <v>0</v>
      </c>
    </row>
    <row r="95" spans="1:28" ht="78.75" hidden="1" x14ac:dyDescent="0.25">
      <c r="A95" s="5" t="s">
        <v>118</v>
      </c>
      <c r="B95" s="6" t="s">
        <v>119</v>
      </c>
      <c r="C95" s="6" t="s">
        <v>17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f t="shared" si="5"/>
        <v>0</v>
      </c>
      <c r="M95" s="3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20"/>
      <c r="AB95" s="38">
        <v>0</v>
      </c>
    </row>
    <row r="96" spans="1:28" ht="78.75" hidden="1" x14ac:dyDescent="0.25">
      <c r="A96" s="5" t="s">
        <v>120</v>
      </c>
      <c r="B96" s="6" t="s">
        <v>121</v>
      </c>
      <c r="C96" s="6" t="s">
        <v>17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f t="shared" si="5"/>
        <v>0</v>
      </c>
      <c r="M96" s="3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20"/>
      <c r="AB96" s="38">
        <v>0</v>
      </c>
    </row>
    <row r="97" spans="1:28" ht="78.75" hidden="1" x14ac:dyDescent="0.25">
      <c r="A97" s="5" t="s">
        <v>122</v>
      </c>
      <c r="B97" s="6" t="s">
        <v>123</v>
      </c>
      <c r="C97" s="6" t="s">
        <v>17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f t="shared" si="5"/>
        <v>0</v>
      </c>
      <c r="M97" s="3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20"/>
      <c r="AB97" s="38">
        <v>0</v>
      </c>
    </row>
    <row r="98" spans="1:28" ht="94.5" hidden="1" x14ac:dyDescent="0.25">
      <c r="A98" s="5" t="s">
        <v>124</v>
      </c>
      <c r="B98" s="6" t="s">
        <v>125</v>
      </c>
      <c r="C98" s="6" t="s">
        <v>17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f t="shared" si="5"/>
        <v>0</v>
      </c>
      <c r="M98" s="3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20"/>
      <c r="AB98" s="38">
        <v>0</v>
      </c>
    </row>
    <row r="99" spans="1:28" ht="110.25" hidden="1" x14ac:dyDescent="0.25">
      <c r="A99" s="5" t="s">
        <v>126</v>
      </c>
      <c r="B99" s="6" t="s">
        <v>127</v>
      </c>
      <c r="C99" s="6" t="s">
        <v>17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f t="shared" si="5"/>
        <v>0</v>
      </c>
      <c r="M99" s="3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20"/>
      <c r="AB99" s="38">
        <v>0</v>
      </c>
    </row>
    <row r="100" spans="1:28" ht="110.25" hidden="1" x14ac:dyDescent="0.25">
      <c r="A100" s="5" t="s">
        <v>128</v>
      </c>
      <c r="B100" s="6" t="s">
        <v>129</v>
      </c>
      <c r="C100" s="6" t="s">
        <v>17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f t="shared" si="5"/>
        <v>0</v>
      </c>
      <c r="M100" s="3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20"/>
      <c r="AB100" s="38">
        <v>0</v>
      </c>
    </row>
    <row r="101" spans="1:28" ht="110.25" hidden="1" x14ac:dyDescent="0.25">
      <c r="A101" s="5" t="s">
        <v>130</v>
      </c>
      <c r="B101" s="6" t="s">
        <v>131</v>
      </c>
      <c r="C101" s="6" t="s">
        <v>17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f t="shared" si="5"/>
        <v>0</v>
      </c>
      <c r="M101" s="3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20"/>
      <c r="AB101" s="38">
        <v>0</v>
      </c>
    </row>
    <row r="102" spans="1:28" ht="78.75" hidden="1" x14ac:dyDescent="0.25">
      <c r="A102" s="5" t="s">
        <v>132</v>
      </c>
      <c r="B102" s="6" t="s">
        <v>133</v>
      </c>
      <c r="C102" s="6" t="s">
        <v>17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f t="shared" si="5"/>
        <v>0</v>
      </c>
      <c r="M102" s="30">
        <v>0</v>
      </c>
      <c r="N102" s="40">
        <v>0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  <c r="X102" s="20"/>
      <c r="AB102" s="38">
        <v>0</v>
      </c>
    </row>
    <row r="103" spans="1:28" ht="94.5" hidden="1" x14ac:dyDescent="0.25">
      <c r="A103" s="5" t="s">
        <v>134</v>
      </c>
      <c r="B103" s="6" t="s">
        <v>135</v>
      </c>
      <c r="C103" s="6" t="s">
        <v>17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f t="shared" si="5"/>
        <v>0</v>
      </c>
      <c r="M103" s="30">
        <v>0</v>
      </c>
      <c r="N103" s="40">
        <v>0</v>
      </c>
      <c r="O103" s="40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40">
        <v>0</v>
      </c>
      <c r="X103" s="20"/>
      <c r="AB103" s="38">
        <v>0</v>
      </c>
    </row>
    <row r="104" spans="1:28" s="61" customFormat="1" ht="47.25" x14ac:dyDescent="0.25">
      <c r="A104" s="9" t="s">
        <v>85</v>
      </c>
      <c r="B104" s="10" t="s">
        <v>86</v>
      </c>
      <c r="C104" s="10" t="s">
        <v>17</v>
      </c>
      <c r="D104" s="29">
        <f>D105+D108+D109</f>
        <v>8.23</v>
      </c>
      <c r="E104" s="29">
        <v>0</v>
      </c>
      <c r="F104" s="29">
        <v>0</v>
      </c>
      <c r="G104" s="29">
        <f>G105+G108+G109</f>
        <v>8.23</v>
      </c>
      <c r="H104" s="29">
        <v>0</v>
      </c>
      <c r="I104" s="29">
        <f>I108</f>
        <v>0.74</v>
      </c>
      <c r="J104" s="29">
        <v>0</v>
      </c>
      <c r="K104" s="29">
        <v>0</v>
      </c>
      <c r="L104" s="29">
        <f t="shared" si="5"/>
        <v>0.74</v>
      </c>
      <c r="M104" s="29">
        <v>0</v>
      </c>
      <c r="N104" s="58">
        <v>0</v>
      </c>
      <c r="O104" s="58">
        <v>0</v>
      </c>
      <c r="P104" s="58">
        <v>0</v>
      </c>
      <c r="Q104" s="58">
        <v>0</v>
      </c>
      <c r="R104" s="58">
        <v>0</v>
      </c>
      <c r="S104" s="58">
        <v>0</v>
      </c>
      <c r="T104" s="58">
        <v>0</v>
      </c>
      <c r="U104" s="58">
        <v>0</v>
      </c>
      <c r="V104" s="58">
        <v>0</v>
      </c>
      <c r="W104" s="58">
        <v>0</v>
      </c>
      <c r="X104" s="59"/>
      <c r="Y104" s="60"/>
      <c r="Z104" s="60"/>
      <c r="AA104" s="60"/>
      <c r="AB104" s="37">
        <f t="shared" ref="AB104" si="7">AB105+AB106+AB107+AB108+AB109</f>
        <v>0</v>
      </c>
    </row>
    <row r="105" spans="1:28" ht="31.5" x14ac:dyDescent="0.25">
      <c r="A105" s="11" t="s">
        <v>136</v>
      </c>
      <c r="B105" s="19" t="s">
        <v>224</v>
      </c>
      <c r="C105" s="8" t="s">
        <v>225</v>
      </c>
      <c r="D105" s="30">
        <v>5.63</v>
      </c>
      <c r="E105" s="30">
        <v>0</v>
      </c>
      <c r="F105" s="30">
        <v>0</v>
      </c>
      <c r="G105" s="30">
        <v>5.63</v>
      </c>
      <c r="H105" s="30">
        <v>0</v>
      </c>
      <c r="I105" s="30">
        <v>0</v>
      </c>
      <c r="J105" s="30">
        <v>0</v>
      </c>
      <c r="K105" s="30">
        <v>0</v>
      </c>
      <c r="L105" s="30">
        <f t="shared" si="5"/>
        <v>0</v>
      </c>
      <c r="M105" s="30">
        <v>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  <c r="X105" s="20"/>
      <c r="AB105" s="38">
        <v>0</v>
      </c>
    </row>
    <row r="106" spans="1:28" ht="31.5" hidden="1" x14ac:dyDescent="0.25">
      <c r="A106" s="11" t="s">
        <v>137</v>
      </c>
      <c r="B106" s="8" t="s">
        <v>138</v>
      </c>
      <c r="C106" s="8" t="s">
        <v>226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f t="shared" si="5"/>
        <v>0</v>
      </c>
      <c r="M106" s="30">
        <v>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20"/>
      <c r="AB106" s="38">
        <v>0</v>
      </c>
    </row>
    <row r="107" spans="1:28" ht="31.5" hidden="1" x14ac:dyDescent="0.25">
      <c r="A107" s="7" t="s">
        <v>139</v>
      </c>
      <c r="B107" s="8" t="s">
        <v>227</v>
      </c>
      <c r="C107" s="8" t="s">
        <v>228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f t="shared" si="5"/>
        <v>0</v>
      </c>
      <c r="M107" s="30">
        <v>0</v>
      </c>
      <c r="N107" s="40">
        <v>0</v>
      </c>
      <c r="O107" s="40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20"/>
      <c r="AB107" s="38">
        <v>0</v>
      </c>
    </row>
    <row r="108" spans="1:28" ht="78.75" x14ac:dyDescent="0.25">
      <c r="A108" s="11" t="s">
        <v>140</v>
      </c>
      <c r="B108" s="8" t="s">
        <v>229</v>
      </c>
      <c r="C108" s="8" t="s">
        <v>233</v>
      </c>
      <c r="D108" s="30">
        <v>2</v>
      </c>
      <c r="E108" s="30">
        <v>0</v>
      </c>
      <c r="F108" s="30">
        <v>0</v>
      </c>
      <c r="G108" s="30">
        <v>2</v>
      </c>
      <c r="H108" s="30">
        <v>0</v>
      </c>
      <c r="I108" s="30">
        <v>0.74</v>
      </c>
      <c r="J108" s="30">
        <v>0</v>
      </c>
      <c r="K108" s="30">
        <v>0</v>
      </c>
      <c r="L108" s="30">
        <f t="shared" si="5"/>
        <v>0.74</v>
      </c>
      <c r="M108" s="3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20"/>
      <c r="AB108" s="38">
        <v>0</v>
      </c>
    </row>
    <row r="109" spans="1:28" ht="31.5" x14ac:dyDescent="0.25">
      <c r="A109" s="7" t="s">
        <v>87</v>
      </c>
      <c r="B109" s="8" t="s">
        <v>230</v>
      </c>
      <c r="C109" s="8" t="s">
        <v>234</v>
      </c>
      <c r="D109" s="30">
        <v>0.6</v>
      </c>
      <c r="E109" s="30">
        <v>0</v>
      </c>
      <c r="F109" s="30">
        <v>0</v>
      </c>
      <c r="G109" s="30">
        <v>0.6</v>
      </c>
      <c r="H109" s="30">
        <v>0</v>
      </c>
      <c r="I109" s="30">
        <v>0</v>
      </c>
      <c r="J109" s="30">
        <v>0</v>
      </c>
      <c r="K109" s="30">
        <v>0</v>
      </c>
      <c r="L109" s="30">
        <f t="shared" si="5"/>
        <v>0</v>
      </c>
      <c r="M109" s="3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20"/>
      <c r="AB109" s="38">
        <v>0</v>
      </c>
    </row>
  </sheetData>
  <mergeCells count="26">
    <mergeCell ref="V1:X3"/>
    <mergeCell ref="D10:M10"/>
    <mergeCell ref="A10:A14"/>
    <mergeCell ref="B10:B14"/>
    <mergeCell ref="C10:C14"/>
    <mergeCell ref="N10:W11"/>
    <mergeCell ref="X10:X14"/>
    <mergeCell ref="D11:M11"/>
    <mergeCell ref="D12:H12"/>
    <mergeCell ref="I12:M12"/>
    <mergeCell ref="N12:O13"/>
    <mergeCell ref="P12:Q13"/>
    <mergeCell ref="R12:S13"/>
    <mergeCell ref="T12:U13"/>
    <mergeCell ref="V12:W13"/>
    <mergeCell ref="A1:U8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</mergeCells>
  <conditionalFormatting sqref="B108">
    <cfRule type="cellIs" dxfId="1" priority="1" stopIfTrue="1" operator="equal">
      <formula>0</formula>
    </cfRule>
  </conditionalFormatting>
  <conditionalFormatting sqref="B106">
    <cfRule type="cellIs" dxfId="0" priority="2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2022-04-22T11:00:12Z</dcterms:modified>
</cp:coreProperties>
</file>